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https://electrogas-my.sharepoint.com/personal/christine_galea_electrogas_com_mt/Documents/EGM IPPC renewal - FINAL/IPPC Permit application feedback/ElectroGas Malta Limited - IPPC Permit - Reply 7th July 2021/Annex 15 - F gases/"/>
    </mc:Choice>
  </mc:AlternateContent>
  <xr:revisionPtr revIDLastSave="1" documentId="8_{5A508319-129B-4BF2-9A33-23FBE562E88D}" xr6:coauthVersionLast="47" xr6:coauthVersionMax="47" xr10:uidLastSave="{1ABFC381-08FB-47C7-9ADD-510D370AB75C}"/>
  <bookViews>
    <workbookView xWindow="38290" yWindow="-110" windowWidth="19420" windowHeight="10420" xr2:uid="{00000000-000D-0000-FFFF-FFFF00000000}"/>
  </bookViews>
  <sheets>
    <sheet name="Title Page" sheetId="14" r:id="rId1"/>
    <sheet name="F gases" sheetId="19" r:id="rId2"/>
    <sheet name="SF6 - 2020" sheetId="18" r:id="rId3"/>
    <sheet name="SF6 - 2019" sheetId="16" r:id="rId4"/>
    <sheet name="SF6 2018" sheetId="17" r:id="rId5"/>
  </sheets>
  <definedNames>
    <definedName name="_xlnm._FilterDatabase" localSheetId="1" hidden="1">'F gases'!#REF!</definedName>
    <definedName name="_xlnm._FilterDatabase" localSheetId="3" hidden="1">'SF6 - 2019'!#REF!</definedName>
    <definedName name="_xlnm._FilterDatabase" localSheetId="2" hidden="1">'SF6 - 2020'!#REF!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8" i="19" l="1"/>
  <c r="F67" i="19"/>
  <c r="F66" i="19"/>
  <c r="F65" i="19"/>
  <c r="F64" i="19"/>
  <c r="F63" i="19"/>
  <c r="F62" i="19"/>
  <c r="F61" i="19"/>
  <c r="F60" i="19"/>
  <c r="F59" i="19"/>
  <c r="F58" i="19"/>
  <c r="F57" i="19"/>
  <c r="F56" i="19"/>
  <c r="F55" i="19"/>
  <c r="F54" i="19"/>
  <c r="F53" i="19"/>
  <c r="F48" i="19"/>
  <c r="F47" i="19"/>
  <c r="F46" i="19"/>
  <c r="F45" i="19"/>
  <c r="F44" i="19"/>
  <c r="F43" i="19"/>
  <c r="L2" i="14" l="1"/>
</calcChain>
</file>

<file path=xl/sharedStrings.xml><?xml version="1.0" encoding="utf-8"?>
<sst xmlns="http://schemas.openxmlformats.org/spreadsheetml/2006/main" count="1549" uniqueCount="442">
  <si>
    <t>EMS</t>
  </si>
  <si>
    <t>Title</t>
  </si>
  <si>
    <t>Reference</t>
  </si>
  <si>
    <t>Date of latest update</t>
  </si>
  <si>
    <t>Revisor</t>
  </si>
  <si>
    <t>Revision History</t>
  </si>
  <si>
    <t>Date</t>
  </si>
  <si>
    <t>Change</t>
  </si>
  <si>
    <t>Matthew Grech</t>
  </si>
  <si>
    <t>Reviewers</t>
  </si>
  <si>
    <t>May 2020</t>
  </si>
  <si>
    <t>Register of Ozone Depleting Gases</t>
  </si>
  <si>
    <t>EGM-HSE-EMR-06</t>
  </si>
  <si>
    <t>Christine Galea</t>
  </si>
  <si>
    <t>References</t>
  </si>
  <si>
    <t>D4-11-RD-009 Register of Ozone Depleting Substances and Fluorinated Greenhouse Gases</t>
  </si>
  <si>
    <t>Reganosa - Fluorinated GHG Equipment List</t>
  </si>
  <si>
    <t>BUMI FSU Armada LNG Mediterrana Gases Inventory</t>
  </si>
  <si>
    <t>Equipment Code</t>
  </si>
  <si>
    <t>Type of Equipment</t>
  </si>
  <si>
    <t>Use</t>
  </si>
  <si>
    <t xml:space="preserve">Charge </t>
  </si>
  <si>
    <t>Type of Substance</t>
  </si>
  <si>
    <t>Kg</t>
  </si>
  <si>
    <r>
      <t>CO</t>
    </r>
    <r>
      <rPr>
        <b/>
        <vertAlign val="subscript"/>
        <sz val="11"/>
        <color theme="0"/>
        <rFont val="Calibri"/>
        <family val="2"/>
        <scheme val="minor"/>
      </rPr>
      <t>2</t>
    </r>
    <r>
      <rPr>
        <b/>
        <sz val="11"/>
        <color theme="0"/>
        <rFont val="Calibri"/>
        <family val="2"/>
        <scheme val="minor"/>
      </rPr>
      <t>(eq) in t</t>
    </r>
  </si>
  <si>
    <t>EQ 1</t>
  </si>
  <si>
    <t>Panasonic U-8ME1E81</t>
  </si>
  <si>
    <t>R-410A</t>
  </si>
  <si>
    <t>EQ 2</t>
  </si>
  <si>
    <t>Panasonic U-10ME1E81</t>
  </si>
  <si>
    <t>EQ 3</t>
  </si>
  <si>
    <t>Panasonic U-12ME1E81</t>
  </si>
  <si>
    <t>EQ 4</t>
  </si>
  <si>
    <t>Panasonic U-14ME1E81</t>
  </si>
  <si>
    <t>EQ 5</t>
  </si>
  <si>
    <t>Panasonic U-16ME1E81</t>
  </si>
  <si>
    <t>EQ 6</t>
  </si>
  <si>
    <t>Panasonic U-20ME1E81</t>
  </si>
  <si>
    <t>EQ 7</t>
  </si>
  <si>
    <t>Panasonic U0200PE1E8</t>
  </si>
  <si>
    <t>EQ 8</t>
  </si>
  <si>
    <t>Toshiba RAV0SP1604AT8-E</t>
  </si>
  <si>
    <t>EQ 9</t>
  </si>
  <si>
    <t>LG D18RL.UL2</t>
  </si>
  <si>
    <t>EQ 10</t>
  </si>
  <si>
    <t>Kensai KEX-12TAO</t>
  </si>
  <si>
    <t>Stores Office</t>
  </si>
  <si>
    <t>R32</t>
  </si>
  <si>
    <t>EQ 11</t>
  </si>
  <si>
    <t>Airwell AW-YKD024-H91</t>
  </si>
  <si>
    <t>Consumables Stores</t>
  </si>
  <si>
    <t>EQ 12</t>
  </si>
  <si>
    <t>Airwell AW-YKD018-H91</t>
  </si>
  <si>
    <t>1st Level Stores</t>
  </si>
  <si>
    <t>EQ 13</t>
  </si>
  <si>
    <t>EQ 14</t>
  </si>
  <si>
    <t>Electrical W/Shop</t>
  </si>
  <si>
    <t>EQ 15</t>
  </si>
  <si>
    <t>EQ 16</t>
  </si>
  <si>
    <t>Kalte Klima XMBY 1413PC</t>
  </si>
  <si>
    <t>CWP2 unit 1</t>
  </si>
  <si>
    <t>R410A</t>
  </si>
  <si>
    <t>EQ 17</t>
  </si>
  <si>
    <t>CWP2 unit 2</t>
  </si>
  <si>
    <t>EQ 18</t>
  </si>
  <si>
    <t>Daikin R2QSG100L8Y1B</t>
  </si>
  <si>
    <t>CWP2 trafo unit 1</t>
  </si>
  <si>
    <t>EQ 19</t>
  </si>
  <si>
    <t>CWP2 trafo unit 2</t>
  </si>
  <si>
    <t xml:space="preserve">UYC (Admin building) Outdoor unit </t>
  </si>
  <si>
    <t>UYC (Admin building) Outdoor unit</t>
  </si>
  <si>
    <t xml:space="preserve">UAB (GIS building) Outdoor unit </t>
  </si>
  <si>
    <t>UST (Workshop) Outdoor unit</t>
  </si>
  <si>
    <t xml:space="preserve">UBA11 (GT electrical building) Outdoor unit </t>
  </si>
  <si>
    <t>UBA12 (ST electrical building) Outdoor unit</t>
  </si>
  <si>
    <t>UBA14 (GT electrical &amp; control modules) Outdoor unit</t>
  </si>
  <si>
    <t>EQ 20</t>
  </si>
  <si>
    <t>EQ 21</t>
  </si>
  <si>
    <t>EQ 22</t>
  </si>
  <si>
    <t>EQ 23</t>
  </si>
  <si>
    <t>EQ 24</t>
  </si>
  <si>
    <t>EQ 25</t>
  </si>
  <si>
    <t>EQ 26</t>
  </si>
  <si>
    <t>EQ 27</t>
  </si>
  <si>
    <t>EQ 28</t>
  </si>
  <si>
    <t>EQ 29</t>
  </si>
  <si>
    <t>CEMS Container (HRSG 51, 52, 53) Outdoor unit</t>
  </si>
  <si>
    <t>EQ 30</t>
  </si>
  <si>
    <t>EQ 31</t>
  </si>
  <si>
    <t>EQ 32</t>
  </si>
  <si>
    <t>EQ 33</t>
  </si>
  <si>
    <t>EQ 34</t>
  </si>
  <si>
    <t>EQ 35</t>
  </si>
  <si>
    <t>EQ 36</t>
  </si>
  <si>
    <t>EQ 37</t>
  </si>
  <si>
    <t>EQ 38</t>
  </si>
  <si>
    <t>EQ 39</t>
  </si>
  <si>
    <t>EQ 40</t>
  </si>
  <si>
    <t>EQ 41</t>
  </si>
  <si>
    <t>EQ 42</t>
  </si>
  <si>
    <t>EQ 43</t>
  </si>
  <si>
    <t>EQ 44</t>
  </si>
  <si>
    <t>EQ 45</t>
  </si>
  <si>
    <t>ASH055DNM3M</t>
  </si>
  <si>
    <t>CIH055DNM3M</t>
  </si>
  <si>
    <t>ASH070DNM3M</t>
  </si>
  <si>
    <t>CIH070DNM3M</t>
  </si>
  <si>
    <t>ASH035SNM3M</t>
  </si>
  <si>
    <t>CIH035SNM3M</t>
  </si>
  <si>
    <t>LG AR12MSFPEWQX</t>
  </si>
  <si>
    <t>LG A8UW48LFA0</t>
  </si>
  <si>
    <t>LG MS12SQ</t>
  </si>
  <si>
    <t>LG ARUN100LSS0</t>
  </si>
  <si>
    <t>LG ASNW186CRR4</t>
  </si>
  <si>
    <t>Panasonic CS-Z50TKEA</t>
  </si>
  <si>
    <t>Chigo-KFR-53IW/X1C-M</t>
  </si>
  <si>
    <t>TCL TAC-09CHSA/AKI</t>
  </si>
  <si>
    <t>HaierAS35TABHRA</t>
  </si>
  <si>
    <t>MV Regas-outdoor</t>
  </si>
  <si>
    <t>MV Regas-indoor</t>
  </si>
  <si>
    <t>LV Regas-outdoor</t>
  </si>
  <si>
    <t>LV Regas-indoor</t>
  </si>
  <si>
    <t>MV CWSB-outdoor</t>
  </si>
  <si>
    <t>MV CWSB-indoor</t>
  </si>
  <si>
    <t>LV CWSB-outdoor</t>
  </si>
  <si>
    <t>LV CWSB-indoor</t>
  </si>
  <si>
    <t>Regas office</t>
  </si>
  <si>
    <t>Control room building- Corredor</t>
  </si>
  <si>
    <t>Control room building- First Aid Room</t>
  </si>
  <si>
    <t>Control room building-Office Room</t>
  </si>
  <si>
    <t>Control room building- Meeting Room</t>
  </si>
  <si>
    <t>Control room building-Control Room</t>
  </si>
  <si>
    <t>Jetty</t>
  </si>
  <si>
    <t>RTU</t>
  </si>
  <si>
    <t>GRS3</t>
  </si>
  <si>
    <t>Electrical workshop</t>
  </si>
  <si>
    <t>Mechanical workshop</t>
  </si>
  <si>
    <t>EQ 46</t>
  </si>
  <si>
    <t>EQ 47</t>
  </si>
  <si>
    <t>EQ 48</t>
  </si>
  <si>
    <t>EQ 49</t>
  </si>
  <si>
    <t>EQ 50</t>
  </si>
  <si>
    <t>EQ 51</t>
  </si>
  <si>
    <t>EQ 52</t>
  </si>
  <si>
    <t>EQ 53</t>
  </si>
  <si>
    <t>EQ 54</t>
  </si>
  <si>
    <t>EQ 55</t>
  </si>
  <si>
    <t>EQ 56</t>
  </si>
  <si>
    <t>EQ 57</t>
  </si>
  <si>
    <t>EQ 58</t>
  </si>
  <si>
    <t>EQ 59</t>
  </si>
  <si>
    <t>EQ 60</t>
  </si>
  <si>
    <t>EQ 61</t>
  </si>
  <si>
    <t>EQ 62</t>
  </si>
  <si>
    <t>EQ 63</t>
  </si>
  <si>
    <t>EQ 64</t>
  </si>
  <si>
    <t>EQ 65</t>
  </si>
  <si>
    <t>EQ 66</t>
  </si>
  <si>
    <t>EQ 67</t>
  </si>
  <si>
    <t>EQ 68</t>
  </si>
  <si>
    <t>EQ 69</t>
  </si>
  <si>
    <t>EQ 70</t>
  </si>
  <si>
    <t>EQ 71</t>
  </si>
  <si>
    <t>EQ 72</t>
  </si>
  <si>
    <t>EQ 73</t>
  </si>
  <si>
    <t>EQ 74</t>
  </si>
  <si>
    <t>EQ 75</t>
  </si>
  <si>
    <t>EQ 76</t>
  </si>
  <si>
    <t>EQ 77</t>
  </si>
  <si>
    <t>EQ 78</t>
  </si>
  <si>
    <t>EQ 79</t>
  </si>
  <si>
    <t>EQ 80</t>
  </si>
  <si>
    <t>R-32</t>
  </si>
  <si>
    <t>ER 2nd DK STBD</t>
  </si>
  <si>
    <t>IGG Room</t>
  </si>
  <si>
    <t>KALTON</t>
  </si>
  <si>
    <t>DREW 964555</t>
  </si>
  <si>
    <t>DREW 92018421</t>
  </si>
  <si>
    <t>DREW OO1301</t>
  </si>
  <si>
    <t>DREW 92020262</t>
  </si>
  <si>
    <t>UNITOR 6155920</t>
  </si>
  <si>
    <t>UNITOR 6146197</t>
  </si>
  <si>
    <t>UNITOR 6155829</t>
  </si>
  <si>
    <t>UNITOR 6155816</t>
  </si>
  <si>
    <t>UNITOR 6109624</t>
  </si>
  <si>
    <t>UNITOR 6086753</t>
  </si>
  <si>
    <t>UNITOR 6121016</t>
  </si>
  <si>
    <t>R404A</t>
  </si>
  <si>
    <t>R407C</t>
  </si>
  <si>
    <t>UNITOR 6157209</t>
  </si>
  <si>
    <t>UNITOR 6151193</t>
  </si>
  <si>
    <t>UNITOR 6157140</t>
  </si>
  <si>
    <t>UNITOR 6157071</t>
  </si>
  <si>
    <t>UNITOR 6079011</t>
  </si>
  <si>
    <t>UNITOR 6122377</t>
  </si>
  <si>
    <t>UNITOR 950482</t>
  </si>
  <si>
    <t>UNITOR 931588</t>
  </si>
  <si>
    <t>UNITOR 6078863</t>
  </si>
  <si>
    <t>EQ 81</t>
  </si>
  <si>
    <t>EQ 82</t>
  </si>
  <si>
    <t>EQ 83</t>
  </si>
  <si>
    <t>EQ 84</t>
  </si>
  <si>
    <t>EQ 85</t>
  </si>
  <si>
    <t>EQ 86</t>
  </si>
  <si>
    <t>EQ 87</t>
  </si>
  <si>
    <t>EQ 88</t>
  </si>
  <si>
    <t>EQ 89</t>
  </si>
  <si>
    <t>EQ 90</t>
  </si>
  <si>
    <t>EQ 91</t>
  </si>
  <si>
    <t>EQ 92</t>
  </si>
  <si>
    <t>EQ 93</t>
  </si>
  <si>
    <t>EQ 94</t>
  </si>
  <si>
    <t>EQ 95</t>
  </si>
  <si>
    <t>EQ 96</t>
  </si>
  <si>
    <t>EQ 97</t>
  </si>
  <si>
    <t>EQ 98</t>
  </si>
  <si>
    <t>EQ 99</t>
  </si>
  <si>
    <t>EQ 100</t>
  </si>
  <si>
    <t>EQ 101</t>
  </si>
  <si>
    <t>EQ 102</t>
  </si>
  <si>
    <t>Serial Number</t>
  </si>
  <si>
    <t>Description</t>
  </si>
  <si>
    <t>2.0</t>
  </si>
  <si>
    <t>4.0</t>
  </si>
  <si>
    <t>5.0</t>
  </si>
  <si>
    <t>6.1.1</t>
  </si>
  <si>
    <t>6.1.2</t>
  </si>
  <si>
    <t>6.1.3</t>
  </si>
  <si>
    <t>6.2.1.</t>
  </si>
  <si>
    <t>6.2.2.</t>
  </si>
  <si>
    <t>6.2.3</t>
  </si>
  <si>
    <t>6.2.4.</t>
  </si>
  <si>
    <t>6.2.5</t>
  </si>
  <si>
    <t>6.2.6.</t>
  </si>
  <si>
    <t>6.3.1.</t>
  </si>
  <si>
    <t>6.3.2.</t>
  </si>
  <si>
    <t>Type of Gas</t>
  </si>
  <si>
    <t>Sealed Pressure System</t>
  </si>
  <si>
    <t>Closed Pressure System</t>
  </si>
  <si>
    <t>Total Name-plate Capacity</t>
  </si>
  <si>
    <t>Country of Manufacture</t>
  </si>
  <si>
    <t>Date of Installation</t>
  </si>
  <si>
    <t>Filling during Installation</t>
  </si>
  <si>
    <t>Any Emissions recorded during installation</t>
  </si>
  <si>
    <t>Any Leaks recorded</t>
  </si>
  <si>
    <t>Any Maintenance</t>
  </si>
  <si>
    <t>Amount of Gas Handled</t>
  </si>
  <si>
    <t xml:space="preserve">Equipment Failure </t>
  </si>
  <si>
    <t>Changes/
Upgrades</t>
  </si>
  <si>
    <t>Amount of Gas Topped Up</t>
  </si>
  <si>
    <t>Any Disposal of Equipment</t>
  </si>
  <si>
    <t>Amount of Gas Recovered Following Disposal</t>
  </si>
  <si>
    <t>SF6/PFC</t>
  </si>
  <si>
    <t>Yes/No</t>
  </si>
  <si>
    <t>kg</t>
  </si>
  <si>
    <t>On-site/Off-site</t>
  </si>
  <si>
    <t>Compressed Bottle</t>
  </si>
  <si>
    <t>SF6</t>
  </si>
  <si>
    <t>No</t>
  </si>
  <si>
    <t>Yes</t>
  </si>
  <si>
    <t>Germany</t>
  </si>
  <si>
    <t>Unknown</t>
  </si>
  <si>
    <t>50AEA15 15/K31269441</t>
  </si>
  <si>
    <t>Switch Gear</t>
  </si>
  <si>
    <t>50AEA14 15/K31269440</t>
  </si>
  <si>
    <t>50AEA13 15/K31269439</t>
  </si>
  <si>
    <t>50AEA12 15/K31269438</t>
  </si>
  <si>
    <t>T15/Q61 15/145302</t>
  </si>
  <si>
    <t>Bus Bar Chamber</t>
  </si>
  <si>
    <t>50AEA15 T5/Q6 15/145301</t>
  </si>
  <si>
    <t>50AEA14 T5/Q6 15/145300</t>
  </si>
  <si>
    <t>50AEA13 T5/Q6 15/145299</t>
  </si>
  <si>
    <t>50AEA12 T5/Q6 15/145298</t>
  </si>
  <si>
    <t>50            
 Half bottle</t>
  </si>
  <si>
    <t>Empty</t>
  </si>
  <si>
    <t>CG</t>
  </si>
  <si>
    <t>General update</t>
  </si>
  <si>
    <t>N/A</t>
  </si>
  <si>
    <t>SI-2016-W01-1-0001</t>
  </si>
  <si>
    <t>RM-6</t>
  </si>
  <si>
    <t xml:space="preserve">SF6 </t>
  </si>
  <si>
    <t xml:space="preserve">yes </t>
  </si>
  <si>
    <t>Y 2016</t>
  </si>
  <si>
    <t>off-site</t>
  </si>
  <si>
    <t>no</t>
  </si>
  <si>
    <t>na</t>
  </si>
  <si>
    <t>SI-2016-W01-1-0002</t>
  </si>
  <si>
    <t>yes</t>
  </si>
  <si>
    <t>SF6 Register - Year 2019</t>
  </si>
  <si>
    <t>D4 - SPARE BOTTLES</t>
  </si>
  <si>
    <t>D4 - EQUIPMENT</t>
  </si>
  <si>
    <t>on site</t>
  </si>
  <si>
    <t>D4 - FSU</t>
  </si>
  <si>
    <t>France</t>
  </si>
  <si>
    <t>D4 - Spare Bottles</t>
  </si>
  <si>
    <t>50                    Half bottle</t>
  </si>
  <si>
    <t>D4 - Equipment</t>
  </si>
  <si>
    <t>FSU - Equipment</t>
  </si>
  <si>
    <t>November 2020</t>
  </si>
  <si>
    <t>Updated following clarifications from MRA</t>
  </si>
  <si>
    <t>Type of System (hermetically-sealed systems, fixed systems or mobile systems)</t>
  </si>
  <si>
    <t>Fixed</t>
  </si>
  <si>
    <t>Samsung AR18JSFNCWKX</t>
  </si>
  <si>
    <t>Beside 50UBA11</t>
  </si>
  <si>
    <t>Beside 50UBA12</t>
  </si>
  <si>
    <t>Airwell-YKd012-H91</t>
  </si>
  <si>
    <t>Contractor Compound</t>
  </si>
  <si>
    <t>Airwell AWAU -YKD012 -H11</t>
  </si>
  <si>
    <t>ESBI office cabins</t>
  </si>
  <si>
    <t>Gree GPH12AJ-K3NNA1D</t>
  </si>
  <si>
    <t>Mobile</t>
  </si>
  <si>
    <t>hermetically-sealed systems, fixed systems</t>
  </si>
  <si>
    <t>HSK5353-35-40P</t>
  </si>
  <si>
    <t>No.1 AIR COND.PLANT (A)</t>
  </si>
  <si>
    <t>fixed system</t>
  </si>
  <si>
    <t>No.1 AIR COND.PLANT (B)</t>
  </si>
  <si>
    <t>No.2 AIR COND.PLANT (A)</t>
  </si>
  <si>
    <t>No.2 AIR COND.PLANT (B)</t>
  </si>
  <si>
    <t>4HE-18Y-40P</t>
  </si>
  <si>
    <t>No.1 Provision Refrig.Plant</t>
  </si>
  <si>
    <t>No.2 Provision Refrig.Plant</t>
  </si>
  <si>
    <t>EQ 103</t>
  </si>
  <si>
    <t>LPI-12500</t>
  </si>
  <si>
    <t>IGG REF. PLANT</t>
  </si>
  <si>
    <t>EQ 104</t>
  </si>
  <si>
    <t>US5GE</t>
  </si>
  <si>
    <t xml:space="preserve">Package aircon-No.1 ECR </t>
  </si>
  <si>
    <t>hermetically-sealed system</t>
  </si>
  <si>
    <t>EQ 105</t>
  </si>
  <si>
    <t>USP5HR1</t>
  </si>
  <si>
    <t xml:space="preserve">Package aircon-No.2 ECR </t>
  </si>
  <si>
    <t>EQ 106</t>
  </si>
  <si>
    <t>USP8HR1</t>
  </si>
  <si>
    <t xml:space="preserve">Package aircon-Workshop </t>
  </si>
  <si>
    <t>EQ 107</t>
  </si>
  <si>
    <t>Package aircon-CCR</t>
  </si>
  <si>
    <t>EQ 108</t>
  </si>
  <si>
    <t>FM C 520</t>
  </si>
  <si>
    <t>Marine Chiller Cabinet</t>
  </si>
  <si>
    <t>R134A</t>
  </si>
  <si>
    <t>EQ 109</t>
  </si>
  <si>
    <t>FM C 722 E</t>
  </si>
  <si>
    <t>EQ 110</t>
  </si>
  <si>
    <t>EXTRA12.2P</t>
  </si>
  <si>
    <t>Marine Juice Cooler-No.1 (2x12L)</t>
  </si>
  <si>
    <t>EQ 111</t>
  </si>
  <si>
    <t>Marine Juice Cooler-No.2 (2x12L)</t>
  </si>
  <si>
    <t>EQ 112</t>
  </si>
  <si>
    <t>ACM 126 AS</t>
  </si>
  <si>
    <t>Marine Ice Cube Machine</t>
  </si>
  <si>
    <t>EQ 113</t>
  </si>
  <si>
    <t>BR-40A</t>
  </si>
  <si>
    <t>Refrigerator Cabin B2</t>
  </si>
  <si>
    <t>EQ 114</t>
  </si>
  <si>
    <t>DRF - B0759 / B0459</t>
  </si>
  <si>
    <t>Refrigerator Cabin B6</t>
  </si>
  <si>
    <t>EQ 115</t>
  </si>
  <si>
    <t>OR-891</t>
  </si>
  <si>
    <t>Refrigerator Cabin B7</t>
  </si>
  <si>
    <t>EQ 116</t>
  </si>
  <si>
    <t>Refrigerator Cabin B8</t>
  </si>
  <si>
    <t>EQ 117</t>
  </si>
  <si>
    <t>NR-B14BA</t>
  </si>
  <si>
    <t>Refrigerator Cabin B9</t>
  </si>
  <si>
    <t>EQ 118</t>
  </si>
  <si>
    <t>Refrigerator Cabin B12</t>
  </si>
  <si>
    <t>EQ 119</t>
  </si>
  <si>
    <t>Refrigerator Cabin B14</t>
  </si>
  <si>
    <t>EQ 120</t>
  </si>
  <si>
    <t>Refrigerator Cabin B15</t>
  </si>
  <si>
    <t>EQ 121</t>
  </si>
  <si>
    <t>Refrigerator Cabin C2</t>
  </si>
  <si>
    <t>EQ 122</t>
  </si>
  <si>
    <t>FR - A083JW</t>
  </si>
  <si>
    <t>Refrigerator Smoke Rm</t>
  </si>
  <si>
    <t>EQ 123</t>
  </si>
  <si>
    <t>NR-47K-X MRKK</t>
  </si>
  <si>
    <t>Refrigerator Hospital</t>
  </si>
  <si>
    <t>EQ 124</t>
  </si>
  <si>
    <t>Refrigerator Cabin D1</t>
  </si>
  <si>
    <t>EQ 125</t>
  </si>
  <si>
    <t>Refrigerator Cabin D2</t>
  </si>
  <si>
    <t>EQ 126</t>
  </si>
  <si>
    <t>BR-40</t>
  </si>
  <si>
    <t>Refrigerator Cabin D3</t>
  </si>
  <si>
    <t>EQ 127</t>
  </si>
  <si>
    <t>NR-B8TA</t>
  </si>
  <si>
    <t>Refrigerator Cabin D4</t>
  </si>
  <si>
    <t>EQ 128</t>
  </si>
  <si>
    <t>R600a</t>
  </si>
  <si>
    <t>Refrigerator Cabin D5</t>
  </si>
  <si>
    <t>EQ 129</t>
  </si>
  <si>
    <t>Refrigerator Cabin D6</t>
  </si>
  <si>
    <t>EQ 130</t>
  </si>
  <si>
    <t>FR-A0383JW</t>
  </si>
  <si>
    <t>Refrigerator Cabin D7</t>
  </si>
  <si>
    <t>EQ 131</t>
  </si>
  <si>
    <t>Refrigerator Cabin D8</t>
  </si>
  <si>
    <t>EQ 132</t>
  </si>
  <si>
    <t>NR-B121J-A</t>
  </si>
  <si>
    <t>Refrigerator Cabin E1</t>
  </si>
  <si>
    <t>EQ 133</t>
  </si>
  <si>
    <t>Refrigerator Cabin E2</t>
  </si>
  <si>
    <t>EQ 134</t>
  </si>
  <si>
    <t>BR-40 A</t>
  </si>
  <si>
    <t>Refrigerator Cabin E4</t>
  </si>
  <si>
    <t>EQ 135</t>
  </si>
  <si>
    <t>Refrigerator Cabin F3</t>
  </si>
  <si>
    <t>EQ 136</t>
  </si>
  <si>
    <t>OR-051</t>
  </si>
  <si>
    <t>Refrigerator CCR Masters Off</t>
  </si>
  <si>
    <t>EQ 137</t>
  </si>
  <si>
    <t>SB35C66GA00</t>
  </si>
  <si>
    <t>Refrigerator CCR Pantry</t>
  </si>
  <si>
    <t>EQ 138</t>
  </si>
  <si>
    <t>SR - 17NF(W)</t>
  </si>
  <si>
    <t>Refrigerator  ECR</t>
  </si>
  <si>
    <t>EQ 139</t>
  </si>
  <si>
    <t>Bottle</t>
  </si>
  <si>
    <t>EQ 140</t>
  </si>
  <si>
    <t>EQ 141</t>
  </si>
  <si>
    <t>EQ 142</t>
  </si>
  <si>
    <t>EQ 143</t>
  </si>
  <si>
    <t>EQ 144</t>
  </si>
  <si>
    <t>EQ 145</t>
  </si>
  <si>
    <t>EQ 146</t>
  </si>
  <si>
    <t>EQ 147</t>
  </si>
  <si>
    <t>EQ 148</t>
  </si>
  <si>
    <t>EQ 149</t>
  </si>
  <si>
    <t>EQ 150</t>
  </si>
  <si>
    <t>EQ 151</t>
  </si>
  <si>
    <t>EQ 152</t>
  </si>
  <si>
    <t>EQ 153</t>
  </si>
  <si>
    <t>EQ 154</t>
  </si>
  <si>
    <t>EQ 155</t>
  </si>
  <si>
    <t>EQ 156</t>
  </si>
  <si>
    <t>EQ 157</t>
  </si>
  <si>
    <t>EQ 158</t>
  </si>
  <si>
    <t>EQ 159</t>
  </si>
  <si>
    <t>EQ 160</t>
  </si>
  <si>
    <t>7th July 2021</t>
  </si>
  <si>
    <t>July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</si>
</sst>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0.000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rgb="FF696A6E"/>
      <name val="Arial"/>
      <family val="2"/>
    </font>
    <font>
      <sz val="14"/>
      <color rgb="FF696A6E"/>
      <name val="Arial"/>
      <family val="2"/>
    </font>
    <font>
      <sz val="22"/>
      <color rgb="FF696A6E"/>
      <name val="Arial"/>
      <family val="2"/>
    </font>
    <font>
      <b/>
      <sz val="14"/>
      <color rgb="FF696A6E"/>
      <name val="Calibri"/>
      <family val="2"/>
      <scheme val="minor"/>
    </font>
    <font>
      <sz val="14"/>
      <color rgb="FF696A6E"/>
      <name val="Calibri"/>
      <family val="2"/>
      <scheme val="minor"/>
    </font>
    <font>
      <sz val="11"/>
      <color rgb="FF696A6E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1"/>
      <name val="Ubuntu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ＭＳ Ｐゴシック"/>
      <charset val="128"/>
    </font>
    <font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EFEFE"/>
        <bgColor indexed="64"/>
      </patternFill>
    </fill>
    <fill>
      <patternFill patternType="solid">
        <fgColor rgb="FF0BAAAD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474056"/>
        <bgColor indexed="64"/>
      </patternFill>
    </fill>
    <fill>
      <patternFill patternType="solid">
        <fgColor rgb="FF696A6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medium">
        <color rgb="FF0BAAAD"/>
      </left>
      <right/>
      <top style="medium">
        <color rgb="FF0BAAAD"/>
      </top>
      <bottom style="medium">
        <color rgb="FF0BAAAD"/>
      </bottom>
      <diagonal/>
    </border>
    <border>
      <left/>
      <right/>
      <top style="medium">
        <color rgb="FF0BAAAD"/>
      </top>
      <bottom style="medium">
        <color rgb="FF0BAAAD"/>
      </bottom>
      <diagonal/>
    </border>
    <border>
      <left/>
      <right style="medium">
        <color rgb="FF0BAAAD"/>
      </right>
      <top style="medium">
        <color rgb="FF0BAAAD"/>
      </top>
      <bottom style="medium">
        <color rgb="FF0BAAAD"/>
      </bottom>
      <diagonal/>
    </border>
    <border>
      <left/>
      <right/>
      <top style="thin">
        <color rgb="FF696A6E"/>
      </top>
      <bottom style="thin">
        <color rgb="FF696A6E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theme="0" tint="-0.499984740745262"/>
      </left>
      <right style="thin">
        <color indexed="64"/>
      </right>
      <top style="medium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medium">
        <color theme="0" tint="-0.499984740745262"/>
      </top>
      <bottom/>
      <diagonal/>
    </border>
    <border>
      <left style="thin">
        <color indexed="64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154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wrapText="1"/>
    </xf>
    <xf numFmtId="0" fontId="0" fillId="3" borderId="0" xfId="0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4" fillId="2" borderId="0" xfId="0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0" fillId="6" borderId="0" xfId="0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/>
    <xf numFmtId="164" fontId="8" fillId="2" borderId="0" xfId="0" quotePrefix="1" applyNumberFormat="1" applyFont="1" applyFill="1" applyAlignment="1">
      <alignment horizontal="center"/>
    </xf>
    <xf numFmtId="0" fontId="8" fillId="2" borderId="0" xfId="0" applyFont="1" applyFill="1"/>
    <xf numFmtId="164" fontId="8" fillId="2" borderId="0" xfId="0" applyNumberFormat="1" applyFont="1" applyFill="1"/>
    <xf numFmtId="164" fontId="8" fillId="2" borderId="4" xfId="0" applyNumberFormat="1" applyFont="1" applyFill="1" applyBorder="1"/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164" fontId="8" fillId="2" borderId="4" xfId="0" quotePrefix="1" applyNumberFormat="1" applyFont="1" applyFill="1" applyBorder="1" applyAlignment="1">
      <alignment horizontal="center"/>
    </xf>
    <xf numFmtId="164" fontId="8" fillId="2" borderId="4" xfId="0" applyNumberFormat="1" applyFont="1" applyFill="1" applyBorder="1" applyAlignment="1">
      <alignment horizontal="center"/>
    </xf>
    <xf numFmtId="164" fontId="8" fillId="2" borderId="0" xfId="0" applyNumberFormat="1" applyFont="1" applyFill="1" applyBorder="1"/>
    <xf numFmtId="0" fontId="8" fillId="2" borderId="0" xfId="0" applyFont="1" applyFill="1" applyBorder="1" applyAlignment="1">
      <alignment horizontal="center"/>
    </xf>
    <xf numFmtId="0" fontId="1" fillId="7" borderId="11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2" fillId="5" borderId="24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/>
    </xf>
    <xf numFmtId="49" fontId="12" fillId="0" borderId="35" xfId="0" quotePrefix="1" applyNumberFormat="1" applyFont="1" applyBorder="1" applyAlignment="1">
      <alignment horizontal="center"/>
    </xf>
    <xf numFmtId="49" fontId="12" fillId="0" borderId="36" xfId="0" applyNumberFormat="1" applyFont="1" applyBorder="1" applyAlignment="1">
      <alignment horizontal="center"/>
    </xf>
    <xf numFmtId="49" fontId="12" fillId="0" borderId="36" xfId="0" quotePrefix="1" applyNumberFormat="1" applyFont="1" applyBorder="1" applyAlignment="1">
      <alignment horizontal="center"/>
    </xf>
    <xf numFmtId="49" fontId="12" fillId="0" borderId="37" xfId="0" applyNumberFormat="1" applyFont="1" applyBorder="1" applyAlignment="1">
      <alignment horizontal="center"/>
    </xf>
    <xf numFmtId="0" fontId="0" fillId="0" borderId="0" xfId="0"/>
    <xf numFmtId="49" fontId="12" fillId="0" borderId="38" xfId="0" applyNumberFormat="1" applyFont="1" applyBorder="1" applyAlignment="1">
      <alignment horizontal="center"/>
    </xf>
    <xf numFmtId="49" fontId="12" fillId="0" borderId="38" xfId="0" quotePrefix="1" applyNumberFormat="1" applyFont="1" applyBorder="1" applyAlignment="1">
      <alignment horizontal="center"/>
    </xf>
    <xf numFmtId="49" fontId="12" fillId="0" borderId="39" xfId="0" applyNumberFormat="1" applyFont="1" applyBorder="1" applyAlignment="1">
      <alignment horizontal="center"/>
    </xf>
    <xf numFmtId="0" fontId="12" fillId="0" borderId="40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12" fillId="0" borderId="41" xfId="0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47" xfId="0" applyFont="1" applyBorder="1" applyAlignment="1">
      <alignment horizontal="center" vertical="center" wrapText="1"/>
    </xf>
    <xf numFmtId="49" fontId="12" fillId="0" borderId="48" xfId="0" quotePrefix="1" applyNumberFormat="1" applyFont="1" applyBorder="1" applyAlignment="1">
      <alignment horizontal="center"/>
    </xf>
    <xf numFmtId="17" fontId="0" fillId="0" borderId="14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2" fillId="8" borderId="24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17" fontId="0" fillId="0" borderId="13" xfId="0" applyNumberFormat="1" applyBorder="1" applyAlignment="1">
      <alignment horizontal="center" vertical="center"/>
    </xf>
    <xf numFmtId="0" fontId="0" fillId="8" borderId="24" xfId="0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/>
    </xf>
    <xf numFmtId="0" fontId="0" fillId="2" borderId="0" xfId="0" applyFill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165" fontId="0" fillId="0" borderId="14" xfId="0" applyNumberForma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left" vertical="center" wrapText="1"/>
    </xf>
    <xf numFmtId="0" fontId="0" fillId="0" borderId="14" xfId="0" applyBorder="1" applyAlignment="1">
      <alignment vertical="center" wrapText="1"/>
    </xf>
    <xf numFmtId="0" fontId="0" fillId="0" borderId="14" xfId="0" applyBorder="1"/>
    <xf numFmtId="0" fontId="0" fillId="0" borderId="14" xfId="0" applyBorder="1" applyAlignment="1">
      <alignment horizontal="center"/>
    </xf>
    <xf numFmtId="0" fontId="9" fillId="0" borderId="50" xfId="0" applyFont="1" applyBorder="1" applyAlignment="1">
      <alignment horizontal="center" vertical="center" wrapText="1"/>
    </xf>
    <xf numFmtId="0" fontId="0" fillId="0" borderId="50" xfId="0" applyBorder="1"/>
    <xf numFmtId="0" fontId="0" fillId="0" borderId="50" xfId="0" applyBorder="1" applyAlignment="1">
      <alignment horizontal="left" vertical="center" wrapText="1"/>
    </xf>
    <xf numFmtId="0" fontId="0" fillId="0" borderId="50" xfId="0" applyBorder="1" applyAlignment="1">
      <alignment horizontal="center"/>
    </xf>
    <xf numFmtId="165" fontId="0" fillId="0" borderId="50" xfId="0" applyNumberFormat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13" xfId="0" applyBorder="1" applyAlignment="1">
      <alignment horizontal="left" vertical="center"/>
    </xf>
    <xf numFmtId="165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0" fillId="0" borderId="50" xfId="0" applyBorder="1" applyAlignment="1">
      <alignment horizontal="left" vertical="center"/>
    </xf>
    <xf numFmtId="0" fontId="15" fillId="0" borderId="0" xfId="0" applyFont="1"/>
    <xf numFmtId="0" fontId="18" fillId="0" borderId="14" xfId="1" applyFont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1" fillId="0" borderId="14" xfId="0" applyFont="1" applyBorder="1" applyAlignment="1">
      <alignment horizontal="center"/>
    </xf>
    <xf numFmtId="0" fontId="11" fillId="0" borderId="14" xfId="0" applyFont="1" applyBorder="1" applyAlignment="1">
      <alignment horizontal="left"/>
    </xf>
    <xf numFmtId="0" fontId="11" fillId="0" borderId="14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8" fillId="2" borderId="4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49" fontId="7" fillId="2" borderId="1" xfId="0" quotePrefix="1" applyNumberFormat="1" applyFont="1" applyFill="1" applyBorder="1" applyAlignment="1">
      <alignment horizontal="left" vertical="center"/>
    </xf>
    <xf numFmtId="49" fontId="7" fillId="2" borderId="2" xfId="0" applyNumberFormat="1" applyFont="1" applyFill="1" applyBorder="1" applyAlignment="1">
      <alignment horizontal="left" vertical="center"/>
    </xf>
    <xf numFmtId="49" fontId="7" fillId="2" borderId="3" xfId="0" applyNumberFormat="1" applyFont="1" applyFill="1" applyBorder="1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" fillId="4" borderId="11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24" xfId="0" applyFont="1" applyFill="1" applyBorder="1" applyAlignment="1">
      <alignment horizontal="center" vertical="center" wrapText="1"/>
    </xf>
    <xf numFmtId="0" fontId="12" fillId="0" borderId="49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F806EA48-6A1B-4D94-9992-22C22E927E81}"/>
  </cellStyles>
  <dxfs count="0"/>
  <tableStyles count="0" defaultTableStyle="TableStyleMedium2" defaultPivotStyle="PivotStyleLight16"/>
  <colors>
    <mruColors>
      <color rgb="FF474056"/>
      <color rgb="FF0BAA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0</xdr:rowOff>
    </xdr:from>
    <xdr:to>
      <xdr:col>5</xdr:col>
      <xdr:colOff>606425</xdr:colOff>
      <xdr:row>5</xdr:row>
      <xdr:rowOff>131320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A0CCEDF-16A9-4628-B3A4-DB7F2244F3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7650" y="0"/>
          <a:ext cx="4368800" cy="1293370"/>
        </a:xfrm>
        <a:prstGeom prst="rect">
          <a:avLst/>
        </a:prstGeom>
      </xdr:spPr>
    </xdr:pic>
    <xdr:clientData/>
  </xdr:twoCellAnchor>
  <xdr:twoCellAnchor editAs="oneCell">
    <xdr:from>
      <xdr:col>0</xdr:col>
      <xdr:colOff>247650</xdr:colOff>
      <xdr:row>0</xdr:row>
      <xdr:rowOff>0</xdr:rowOff>
    </xdr:from>
    <xdr:to>
      <xdr:col>5</xdr:col>
      <xdr:colOff>606425</xdr:colOff>
      <xdr:row>5</xdr:row>
      <xdr:rowOff>131320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3D0AD88-1634-4169-9A42-E1F6440BE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7650" y="0"/>
          <a:ext cx="4368800" cy="1293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160354</xdr:colOff>
      <xdr:row>0</xdr:row>
      <xdr:rowOff>37074</xdr:rowOff>
    </xdr:from>
    <xdr:to>
      <xdr:col>2</xdr:col>
      <xdr:colOff>10430</xdr:colOff>
      <xdr:row>2</xdr:row>
      <xdr:rowOff>93245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D04D218-987F-4E5B-813B-2F574E6759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354" y="37074"/>
          <a:ext cx="1726501" cy="53242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160354</xdr:colOff>
      <xdr:row>0</xdr:row>
      <xdr:rowOff>37074</xdr:rowOff>
    </xdr:from>
    <xdr:to>
      <xdr:col>2</xdr:col>
      <xdr:colOff>905</xdr:colOff>
      <xdr:row>2</xdr:row>
      <xdr:rowOff>93245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39CD05A-222F-47FD-8853-2A1FB5414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354" y="37074"/>
          <a:ext cx="1726501" cy="53242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160354</xdr:colOff>
      <xdr:row>0</xdr:row>
      <xdr:rowOff>37074</xdr:rowOff>
    </xdr:from>
    <xdr:to>
      <xdr:col>2</xdr:col>
      <xdr:colOff>905</xdr:colOff>
      <xdr:row>2</xdr:row>
      <xdr:rowOff>93245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3E73EDB-82F9-4547-B158-D805BA6C0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529" y="37074"/>
          <a:ext cx="1640776" cy="5387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AD9B5-A590-4480-BBB1-C4F346670485}">
  <dimension ref="B2:O38"/>
  <sheetViews>
    <sheetView tabSelected="1" topLeftCell="A13" zoomScale="77" workbookViewId="0">
      <selection activeCell="E27" sqref="E27"/>
    </sheetView>
  </sheetViews>
  <sheetFormatPr defaultColWidth="9.1796875" defaultRowHeight="14.5"/>
  <cols>
    <col min="1" max="2" width="9.1796875" style="2"/>
    <col min="3" max="3" width="14.26953125" style="2" bestFit="1" customWidth="1"/>
    <col min="4" max="4" width="5.453125" style="2" customWidth="1"/>
    <col min="5" max="5" width="19.1796875" style="2" customWidth="1"/>
    <col min="6" max="16384" width="9.1796875" style="2"/>
  </cols>
  <sheetData>
    <row r="2" spans="3:13">
      <c r="L2" s="2" t="str">
        <f>IF(ROWS($L$1:L4)&lt;=$P$33,INDEX($E$33:$E$42,_xlfn.AGGREGATE(15,3,($D$33:$D$42=$K$26)/($D$33:$D$42=$K$26)*(ROW($D$33:$D$42)-ROW($D$31)),ROWS($L$1:L4))),"")</f>
        <v/>
      </c>
    </row>
    <row r="3" spans="3:13" ht="17.5">
      <c r="K3" s="8"/>
      <c r="L3" s="8"/>
      <c r="M3" s="8"/>
    </row>
    <row r="4" spans="3:13" ht="27.5">
      <c r="K4" s="8"/>
      <c r="L4" s="8"/>
      <c r="M4" s="9" t="s">
        <v>0</v>
      </c>
    </row>
    <row r="5" spans="3:13" ht="17.5">
      <c r="J5" s="8"/>
      <c r="K5" s="8"/>
      <c r="L5" s="8"/>
      <c r="M5" s="8"/>
    </row>
    <row r="6" spans="3:13" ht="18" customHeight="1"/>
    <row r="7" spans="3:13" s="10" customFormat="1" ht="8.25" customHeight="1"/>
    <row r="8" spans="3:13" ht="19.5" customHeight="1" thickBot="1"/>
    <row r="9" spans="3:13" ht="19" thickBot="1">
      <c r="C9" s="8" t="s">
        <v>1</v>
      </c>
      <c r="E9" s="121" t="s">
        <v>11</v>
      </c>
      <c r="F9" s="122"/>
      <c r="G9" s="122"/>
      <c r="H9" s="122"/>
      <c r="I9" s="122"/>
      <c r="J9" s="122"/>
      <c r="K9" s="122"/>
      <c r="L9" s="122"/>
      <c r="M9" s="123"/>
    </row>
    <row r="10" spans="3:13" ht="19.5" customHeight="1" thickBot="1"/>
    <row r="11" spans="3:13" ht="18" customHeight="1" thickBot="1">
      <c r="C11" s="8" t="s">
        <v>2</v>
      </c>
      <c r="E11" s="124" t="s">
        <v>12</v>
      </c>
      <c r="F11" s="122"/>
      <c r="G11" s="122"/>
      <c r="H11" s="122"/>
      <c r="I11" s="122"/>
      <c r="J11" s="122"/>
      <c r="K11" s="122"/>
      <c r="L11" s="122"/>
      <c r="M11" s="123"/>
    </row>
    <row r="12" spans="3:13" ht="19.5" customHeight="1" thickBot="1"/>
    <row r="13" spans="3:13" ht="18" customHeight="1" thickBot="1">
      <c r="C13" s="8" t="s">
        <v>3</v>
      </c>
      <c r="E13" s="125" t="s">
        <v>440</v>
      </c>
      <c r="F13" s="126"/>
      <c r="G13" s="126"/>
      <c r="H13" s="126"/>
      <c r="I13" s="126"/>
      <c r="J13" s="126"/>
      <c r="K13" s="126"/>
      <c r="L13" s="126"/>
      <c r="M13" s="127"/>
    </row>
    <row r="14" spans="3:13" ht="15" thickBot="1"/>
    <row r="15" spans="3:13" ht="19" thickBot="1">
      <c r="C15" s="11" t="s">
        <v>4</v>
      </c>
      <c r="E15" s="115" t="s">
        <v>13</v>
      </c>
      <c r="F15" s="116"/>
      <c r="G15" s="116"/>
      <c r="H15" s="116"/>
      <c r="I15" s="116"/>
      <c r="J15" s="116"/>
      <c r="K15" s="116"/>
      <c r="L15" s="116"/>
      <c r="M15" s="117"/>
    </row>
    <row r="16" spans="3:13" ht="15" thickBot="1"/>
    <row r="17" spans="2:15" ht="19" thickBot="1">
      <c r="C17" s="11" t="s">
        <v>9</v>
      </c>
      <c r="E17" s="115" t="s">
        <v>8</v>
      </c>
      <c r="F17" s="116"/>
      <c r="G17" s="116"/>
      <c r="H17" s="116"/>
      <c r="I17" s="116"/>
      <c r="J17" s="116"/>
      <c r="K17" s="116"/>
      <c r="L17" s="116"/>
      <c r="M17" s="117"/>
    </row>
    <row r="18" spans="2:15" ht="15" customHeight="1"/>
    <row r="20" spans="2:15" s="10" customFormat="1"/>
    <row r="21" spans="2:15" ht="16.5" customHeight="1"/>
    <row r="22" spans="2:15" ht="17.5">
      <c r="B22" s="12" t="s">
        <v>5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4" spans="2:15" ht="17.5">
      <c r="C24" s="18"/>
      <c r="E24" s="18" t="s">
        <v>6</v>
      </c>
      <c r="G24" s="118" t="s">
        <v>7</v>
      </c>
      <c r="H24" s="118"/>
      <c r="I24" s="118"/>
      <c r="J24" s="118"/>
      <c r="K24" s="118"/>
      <c r="L24" s="118"/>
      <c r="M24" s="118"/>
      <c r="O24" s="18" t="s">
        <v>4</v>
      </c>
    </row>
    <row r="25" spans="2:15">
      <c r="C25" s="13"/>
      <c r="I25" s="14"/>
      <c r="J25" s="14"/>
      <c r="K25" s="14"/>
      <c r="L25" s="14"/>
      <c r="M25" s="14"/>
    </row>
    <row r="26" spans="2:15">
      <c r="C26" s="13"/>
      <c r="E26" s="20" t="s">
        <v>441</v>
      </c>
      <c r="G26" s="119" t="s">
        <v>276</v>
      </c>
      <c r="H26" s="119"/>
      <c r="I26" s="119"/>
      <c r="J26" s="119"/>
      <c r="K26" s="119"/>
      <c r="L26" s="119"/>
      <c r="M26" s="119"/>
      <c r="O26" s="21" t="s">
        <v>275</v>
      </c>
    </row>
    <row r="27" spans="2:15">
      <c r="C27" s="15"/>
      <c r="E27" s="20" t="s">
        <v>298</v>
      </c>
      <c r="G27" s="119" t="s">
        <v>299</v>
      </c>
      <c r="H27" s="119"/>
      <c r="I27" s="119"/>
      <c r="J27" s="119"/>
      <c r="K27" s="119"/>
      <c r="L27" s="119"/>
      <c r="M27" s="119"/>
      <c r="O27" s="21" t="s">
        <v>275</v>
      </c>
    </row>
    <row r="28" spans="2:15">
      <c r="C28" s="15"/>
      <c r="E28" s="20" t="s">
        <v>10</v>
      </c>
      <c r="G28" s="82" t="s">
        <v>276</v>
      </c>
      <c r="H28" s="82"/>
      <c r="I28" s="82"/>
      <c r="J28" s="82"/>
      <c r="K28" s="82"/>
      <c r="L28" s="82"/>
      <c r="M28" s="82"/>
      <c r="O28" s="21" t="s">
        <v>275</v>
      </c>
    </row>
    <row r="29" spans="2:15">
      <c r="C29" s="15"/>
      <c r="E29" s="16"/>
      <c r="G29" s="120"/>
      <c r="H29" s="120"/>
      <c r="I29" s="120"/>
      <c r="J29" s="120"/>
      <c r="K29" s="120"/>
      <c r="L29" s="120"/>
      <c r="M29" s="120"/>
      <c r="O29" s="16"/>
    </row>
    <row r="30" spans="2:15">
      <c r="C30" s="15"/>
      <c r="E30" s="22"/>
      <c r="G30" s="23"/>
      <c r="H30" s="23"/>
      <c r="I30" s="23"/>
      <c r="J30" s="23"/>
      <c r="K30" s="23"/>
      <c r="L30" s="23"/>
      <c r="M30" s="23"/>
      <c r="O30" s="22"/>
    </row>
    <row r="32" spans="2:15" s="10" customFormat="1"/>
    <row r="33" spans="2:15" ht="15" thickBot="1"/>
    <row r="34" spans="2:15" ht="19" customHeight="1" thickBot="1">
      <c r="B34" s="12" t="s">
        <v>14</v>
      </c>
      <c r="E34" s="115" t="s">
        <v>15</v>
      </c>
      <c r="F34" s="116"/>
      <c r="G34" s="116"/>
      <c r="H34" s="116"/>
      <c r="I34" s="116"/>
      <c r="J34" s="116"/>
      <c r="K34" s="116"/>
      <c r="L34" s="116"/>
      <c r="M34" s="116"/>
      <c r="N34" s="116"/>
      <c r="O34" s="117"/>
    </row>
    <row r="35" spans="2:15" ht="15" thickBot="1"/>
    <row r="36" spans="2:15" ht="19" customHeight="1" thickBot="1">
      <c r="E36" s="115" t="s">
        <v>16</v>
      </c>
      <c r="F36" s="116"/>
      <c r="G36" s="116"/>
      <c r="H36" s="116"/>
      <c r="I36" s="116"/>
      <c r="J36" s="116"/>
      <c r="K36" s="116"/>
      <c r="L36" s="116"/>
      <c r="M36" s="116"/>
      <c r="N36" s="116"/>
      <c r="O36" s="117"/>
    </row>
    <row r="37" spans="2:15" ht="15" thickBot="1"/>
    <row r="38" spans="2:15" ht="19" customHeight="1" thickBot="1">
      <c r="E38" s="115" t="s">
        <v>17</v>
      </c>
      <c r="F38" s="116"/>
      <c r="G38" s="116"/>
      <c r="H38" s="116"/>
      <c r="I38" s="116"/>
      <c r="J38" s="116"/>
      <c r="K38" s="116"/>
      <c r="L38" s="116"/>
      <c r="M38" s="116"/>
      <c r="N38" s="116"/>
      <c r="O38" s="117"/>
    </row>
  </sheetData>
  <mergeCells count="12">
    <mergeCell ref="E9:M9"/>
    <mergeCell ref="E11:M11"/>
    <mergeCell ref="E13:M13"/>
    <mergeCell ref="E15:M15"/>
    <mergeCell ref="E17:M17"/>
    <mergeCell ref="E34:O34"/>
    <mergeCell ref="E38:O38"/>
    <mergeCell ref="E36:O36"/>
    <mergeCell ref="G24:M24"/>
    <mergeCell ref="G26:M26"/>
    <mergeCell ref="G29:M29"/>
    <mergeCell ref="G27:M2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1CE16-EBB1-4E1B-8320-B2A9E58D6AE1}">
  <dimension ref="A1:K748"/>
  <sheetViews>
    <sheetView zoomScale="70" zoomScaleNormal="70" workbookViewId="0">
      <pane xSplit="1" ySplit="7" topLeftCell="B64" activePane="bottomRight" state="frozen"/>
      <selection pane="topRight" activeCell="B1" sqref="B1"/>
      <selection pane="bottomLeft" activeCell="A8" sqref="A8"/>
      <selection pane="bottomRight" activeCell="I121" sqref="I121"/>
    </sheetView>
  </sheetViews>
  <sheetFormatPr defaultRowHeight="14.5"/>
  <cols>
    <col min="1" max="1" width="2.453125" style="19" customWidth="1"/>
    <col min="2" max="2" width="24.54296875" style="7" customWidth="1"/>
    <col min="3" max="3" width="30.453125" style="57" customWidth="1"/>
    <col min="4" max="4" width="48.453125" style="57" customWidth="1"/>
    <col min="5" max="6" width="16.81640625" style="57" customWidth="1"/>
    <col min="7" max="7" width="23" style="57" bestFit="1" customWidth="1"/>
    <col min="8" max="8" width="43.08984375" style="85" customWidth="1"/>
    <col min="9" max="16384" width="8.7265625" style="57"/>
  </cols>
  <sheetData>
    <row r="1" spans="1:8" s="2" customFormat="1" ht="10" customHeight="1">
      <c r="A1" s="1"/>
      <c r="B1" s="3"/>
      <c r="H1" s="83"/>
    </row>
    <row r="2" spans="1:8" s="2" customFormat="1" ht="27.75" customHeight="1">
      <c r="A2" s="1"/>
      <c r="D2" s="17" t="s">
        <v>11</v>
      </c>
      <c r="E2" s="17"/>
      <c r="F2" s="17"/>
      <c r="G2" s="17"/>
      <c r="H2" s="83"/>
    </row>
    <row r="3" spans="1:8" s="2" customFormat="1" ht="10" customHeight="1">
      <c r="A3" s="1"/>
      <c r="B3" s="3"/>
      <c r="H3" s="83"/>
    </row>
    <row r="4" spans="1:8" s="5" customFormat="1" ht="8.25" customHeight="1">
      <c r="A4" s="4"/>
      <c r="B4" s="6"/>
      <c r="H4" s="84"/>
    </row>
    <row r="5" spans="1:8" ht="10" customHeight="1">
      <c r="A5" s="57"/>
      <c r="B5" s="57"/>
    </row>
    <row r="6" spans="1:8" ht="24" customHeight="1">
      <c r="A6" s="74"/>
      <c r="B6" s="134" t="s">
        <v>18</v>
      </c>
      <c r="C6" s="136" t="s">
        <v>19</v>
      </c>
      <c r="D6" s="136" t="s">
        <v>20</v>
      </c>
      <c r="E6" s="138" t="s">
        <v>21</v>
      </c>
      <c r="F6" s="138"/>
      <c r="G6" s="136" t="s">
        <v>22</v>
      </c>
      <c r="H6" s="139" t="s">
        <v>300</v>
      </c>
    </row>
    <row r="7" spans="1:8" ht="23.25" customHeight="1">
      <c r="A7" s="74"/>
      <c r="B7" s="135"/>
      <c r="C7" s="137"/>
      <c r="D7" s="137"/>
      <c r="E7" s="24" t="s">
        <v>23</v>
      </c>
      <c r="F7" s="24" t="s">
        <v>24</v>
      </c>
      <c r="G7" s="137"/>
      <c r="H7" s="140"/>
    </row>
    <row r="8" spans="1:8">
      <c r="A8" s="74"/>
      <c r="B8" s="86" t="s">
        <v>25</v>
      </c>
      <c r="C8" s="87" t="s">
        <v>26</v>
      </c>
      <c r="D8" s="87" t="s">
        <v>69</v>
      </c>
      <c r="E8" s="73">
        <v>6.5</v>
      </c>
      <c r="F8" s="88">
        <v>13.571999999999999</v>
      </c>
      <c r="G8" s="73" t="s">
        <v>27</v>
      </c>
      <c r="H8" s="87" t="s">
        <v>301</v>
      </c>
    </row>
    <row r="9" spans="1:8">
      <c r="A9" s="74"/>
      <c r="B9" s="86" t="s">
        <v>28</v>
      </c>
      <c r="C9" s="87" t="s">
        <v>26</v>
      </c>
      <c r="D9" s="87" t="s">
        <v>69</v>
      </c>
      <c r="E9" s="73">
        <v>6.5</v>
      </c>
      <c r="F9" s="88">
        <v>13.571999999999999</v>
      </c>
      <c r="G9" s="73" t="s">
        <v>27</v>
      </c>
      <c r="H9" s="87" t="s">
        <v>301</v>
      </c>
    </row>
    <row r="10" spans="1:8">
      <c r="A10" s="74"/>
      <c r="B10" s="86" t="s">
        <v>30</v>
      </c>
      <c r="C10" s="87" t="s">
        <v>29</v>
      </c>
      <c r="D10" s="87" t="s">
        <v>71</v>
      </c>
      <c r="E10" s="73">
        <v>6.8</v>
      </c>
      <c r="F10" s="88">
        <v>14.198</v>
      </c>
      <c r="G10" s="73" t="s">
        <v>27</v>
      </c>
      <c r="H10" s="87" t="s">
        <v>301</v>
      </c>
    </row>
    <row r="11" spans="1:8">
      <c r="A11" s="74"/>
      <c r="B11" s="86" t="s">
        <v>32</v>
      </c>
      <c r="C11" s="87" t="s">
        <v>29</v>
      </c>
      <c r="D11" s="87" t="s">
        <v>71</v>
      </c>
      <c r="E11" s="73">
        <v>6.8</v>
      </c>
      <c r="F11" s="88">
        <v>14.198</v>
      </c>
      <c r="G11" s="73" t="s">
        <v>27</v>
      </c>
      <c r="H11" s="87" t="s">
        <v>301</v>
      </c>
    </row>
    <row r="12" spans="1:8">
      <c r="A12" s="74"/>
      <c r="B12" s="86" t="s">
        <v>34</v>
      </c>
      <c r="C12" s="87" t="s">
        <v>29</v>
      </c>
      <c r="D12" s="87" t="s">
        <v>70</v>
      </c>
      <c r="E12" s="73">
        <v>6.8</v>
      </c>
      <c r="F12" s="88">
        <v>14.198</v>
      </c>
      <c r="G12" s="73" t="s">
        <v>27</v>
      </c>
      <c r="H12" s="87" t="s">
        <v>301</v>
      </c>
    </row>
    <row r="13" spans="1:8">
      <c r="A13" s="74"/>
      <c r="B13" s="89" t="s">
        <v>36</v>
      </c>
      <c r="C13" s="90" t="s">
        <v>31</v>
      </c>
      <c r="D13" s="90" t="s">
        <v>72</v>
      </c>
      <c r="E13" s="73">
        <v>6.8</v>
      </c>
      <c r="F13" s="88">
        <v>14.198</v>
      </c>
      <c r="G13" s="73" t="s">
        <v>27</v>
      </c>
      <c r="H13" s="87" t="s">
        <v>301</v>
      </c>
    </row>
    <row r="14" spans="1:8">
      <c r="A14" s="74"/>
      <c r="B14" s="86" t="s">
        <v>38</v>
      </c>
      <c r="C14" s="87" t="s">
        <v>33</v>
      </c>
      <c r="D14" s="87" t="s">
        <v>73</v>
      </c>
      <c r="E14" s="73">
        <v>8.5</v>
      </c>
      <c r="F14" s="88">
        <v>17.748000000000001</v>
      </c>
      <c r="G14" s="73" t="s">
        <v>27</v>
      </c>
      <c r="H14" s="87" t="s">
        <v>301</v>
      </c>
    </row>
    <row r="15" spans="1:8">
      <c r="A15" s="74"/>
      <c r="B15" s="86" t="s">
        <v>40</v>
      </c>
      <c r="C15" s="87" t="s">
        <v>33</v>
      </c>
      <c r="D15" s="87" t="s">
        <v>73</v>
      </c>
      <c r="E15" s="73">
        <v>8.5</v>
      </c>
      <c r="F15" s="88">
        <v>17.748000000000001</v>
      </c>
      <c r="G15" s="73" t="s">
        <v>27</v>
      </c>
      <c r="H15" s="87" t="s">
        <v>301</v>
      </c>
    </row>
    <row r="16" spans="1:8">
      <c r="A16" s="74"/>
      <c r="B16" s="86" t="s">
        <v>42</v>
      </c>
      <c r="C16" s="87" t="s">
        <v>35</v>
      </c>
      <c r="D16" s="87" t="s">
        <v>73</v>
      </c>
      <c r="E16" s="73">
        <v>8.5</v>
      </c>
      <c r="F16" s="88">
        <v>17.748000000000001</v>
      </c>
      <c r="G16" s="73" t="s">
        <v>27</v>
      </c>
      <c r="H16" s="87" t="s">
        <v>301</v>
      </c>
    </row>
    <row r="17" spans="1:8">
      <c r="A17" s="74"/>
      <c r="B17" s="86" t="s">
        <v>44</v>
      </c>
      <c r="C17" s="87" t="s">
        <v>35</v>
      </c>
      <c r="D17" s="87" t="s">
        <v>73</v>
      </c>
      <c r="E17" s="73">
        <v>8.5</v>
      </c>
      <c r="F17" s="88">
        <v>17.748000000000001</v>
      </c>
      <c r="G17" s="73" t="s">
        <v>27</v>
      </c>
      <c r="H17" s="87" t="s">
        <v>301</v>
      </c>
    </row>
    <row r="18" spans="1:8">
      <c r="A18" s="74"/>
      <c r="B18" s="86" t="s">
        <v>48</v>
      </c>
      <c r="C18" s="87" t="s">
        <v>35</v>
      </c>
      <c r="D18" s="87" t="s">
        <v>74</v>
      </c>
      <c r="E18" s="73">
        <v>8.5</v>
      </c>
      <c r="F18" s="88">
        <v>17.748000000000001</v>
      </c>
      <c r="G18" s="73" t="s">
        <v>27</v>
      </c>
      <c r="H18" s="87" t="s">
        <v>301</v>
      </c>
    </row>
    <row r="19" spans="1:8">
      <c r="A19" s="74"/>
      <c r="B19" s="86" t="s">
        <v>51</v>
      </c>
      <c r="C19" s="87" t="s">
        <v>35</v>
      </c>
      <c r="D19" s="87" t="s">
        <v>74</v>
      </c>
      <c r="E19" s="73">
        <v>8.5</v>
      </c>
      <c r="F19" s="88">
        <v>17.748000000000001</v>
      </c>
      <c r="G19" s="73" t="s">
        <v>27</v>
      </c>
      <c r="H19" s="87" t="s">
        <v>301</v>
      </c>
    </row>
    <row r="20" spans="1:8">
      <c r="A20" s="74"/>
      <c r="B20" s="86" t="s">
        <v>54</v>
      </c>
      <c r="C20" s="87" t="s">
        <v>35</v>
      </c>
      <c r="D20" s="87" t="s">
        <v>70</v>
      </c>
      <c r="E20" s="73">
        <v>8.5</v>
      </c>
      <c r="F20" s="88">
        <v>17.748000000000001</v>
      </c>
      <c r="G20" s="73" t="s">
        <v>27</v>
      </c>
      <c r="H20" s="87" t="s">
        <v>301</v>
      </c>
    </row>
    <row r="21" spans="1:8">
      <c r="A21" s="74"/>
      <c r="B21" s="86" t="s">
        <v>55</v>
      </c>
      <c r="C21" s="87" t="s">
        <v>37</v>
      </c>
      <c r="D21" s="87" t="s">
        <v>74</v>
      </c>
      <c r="E21" s="73">
        <v>9</v>
      </c>
      <c r="F21" s="88">
        <v>18.792000000000002</v>
      </c>
      <c r="G21" s="73" t="s">
        <v>27</v>
      </c>
      <c r="H21" s="87" t="s">
        <v>301</v>
      </c>
    </row>
    <row r="22" spans="1:8">
      <c r="A22" s="74"/>
      <c r="B22" s="86" t="s">
        <v>57</v>
      </c>
      <c r="C22" s="87" t="s">
        <v>37</v>
      </c>
      <c r="D22" s="87" t="s">
        <v>74</v>
      </c>
      <c r="E22" s="73">
        <v>9</v>
      </c>
      <c r="F22" s="88">
        <v>18.792000000000002</v>
      </c>
      <c r="G22" s="73" t="s">
        <v>27</v>
      </c>
      <c r="H22" s="87" t="s">
        <v>301</v>
      </c>
    </row>
    <row r="23" spans="1:8">
      <c r="A23" s="74"/>
      <c r="B23" s="86" t="s">
        <v>58</v>
      </c>
      <c r="C23" s="87" t="s">
        <v>39</v>
      </c>
      <c r="D23" s="87" t="s">
        <v>70</v>
      </c>
      <c r="E23" s="73">
        <v>5.3</v>
      </c>
      <c r="F23" s="88">
        <v>11.066000000000001</v>
      </c>
      <c r="G23" s="73" t="s">
        <v>27</v>
      </c>
      <c r="H23" s="87" t="s">
        <v>301</v>
      </c>
    </row>
    <row r="24" spans="1:8">
      <c r="A24" s="74"/>
      <c r="B24" s="86" t="s">
        <v>62</v>
      </c>
      <c r="C24" s="87" t="s">
        <v>39</v>
      </c>
      <c r="D24" s="87" t="s">
        <v>70</v>
      </c>
      <c r="E24" s="73">
        <v>5.3</v>
      </c>
      <c r="F24" s="88">
        <v>11.066000000000001</v>
      </c>
      <c r="G24" s="73" t="s">
        <v>27</v>
      </c>
      <c r="H24" s="87" t="s">
        <v>301</v>
      </c>
    </row>
    <row r="25" spans="1:8">
      <c r="A25" s="74"/>
      <c r="B25" s="86" t="s">
        <v>64</v>
      </c>
      <c r="C25" s="87" t="s">
        <v>41</v>
      </c>
      <c r="D25" s="87" t="s">
        <v>75</v>
      </c>
      <c r="E25" s="73">
        <v>3.1</v>
      </c>
      <c r="F25" s="88">
        <v>6.4729999999999999</v>
      </c>
      <c r="G25" s="73" t="s">
        <v>27</v>
      </c>
      <c r="H25" s="87" t="s">
        <v>301</v>
      </c>
    </row>
    <row r="26" spans="1:8">
      <c r="A26" s="74"/>
      <c r="B26" s="86" t="s">
        <v>67</v>
      </c>
      <c r="C26" s="87" t="s">
        <v>41</v>
      </c>
      <c r="D26" s="87" t="s">
        <v>75</v>
      </c>
      <c r="E26" s="73">
        <v>3.1</v>
      </c>
      <c r="F26" s="88">
        <v>6.4729999999999999</v>
      </c>
      <c r="G26" s="73" t="s">
        <v>27</v>
      </c>
      <c r="H26" s="87" t="s">
        <v>301</v>
      </c>
    </row>
    <row r="27" spans="1:8">
      <c r="A27" s="74"/>
      <c r="B27" s="86" t="s">
        <v>76</v>
      </c>
      <c r="C27" s="87" t="s">
        <v>41</v>
      </c>
      <c r="D27" s="87" t="s">
        <v>75</v>
      </c>
      <c r="E27" s="73">
        <v>3.1</v>
      </c>
      <c r="F27" s="88">
        <v>6.4729999999999999</v>
      </c>
      <c r="G27" s="73" t="s">
        <v>27</v>
      </c>
      <c r="H27" s="87" t="s">
        <v>301</v>
      </c>
    </row>
    <row r="28" spans="1:8">
      <c r="A28" s="74"/>
      <c r="B28" s="86" t="s">
        <v>77</v>
      </c>
      <c r="C28" s="87" t="s">
        <v>41</v>
      </c>
      <c r="D28" s="87" t="s">
        <v>75</v>
      </c>
      <c r="E28" s="73">
        <v>3.1</v>
      </c>
      <c r="F28" s="88">
        <v>6.4729999999999999</v>
      </c>
      <c r="G28" s="73" t="s">
        <v>27</v>
      </c>
      <c r="H28" s="87" t="s">
        <v>301</v>
      </c>
    </row>
    <row r="29" spans="1:8">
      <c r="A29" s="74"/>
      <c r="B29" s="86" t="s">
        <v>78</v>
      </c>
      <c r="C29" s="87" t="s">
        <v>41</v>
      </c>
      <c r="D29" s="87" t="s">
        <v>75</v>
      </c>
      <c r="E29" s="73">
        <v>3.1</v>
      </c>
      <c r="F29" s="88">
        <v>6.4729999999999999</v>
      </c>
      <c r="G29" s="73" t="s">
        <v>27</v>
      </c>
      <c r="H29" s="87" t="s">
        <v>301</v>
      </c>
    </row>
    <row r="30" spans="1:8">
      <c r="A30" s="74"/>
      <c r="B30" s="86" t="s">
        <v>79</v>
      </c>
      <c r="C30" s="87" t="s">
        <v>41</v>
      </c>
      <c r="D30" s="87" t="s">
        <v>75</v>
      </c>
      <c r="E30" s="73">
        <v>3.1</v>
      </c>
      <c r="F30" s="88">
        <v>6.4729999999999999</v>
      </c>
      <c r="G30" s="73" t="s">
        <v>27</v>
      </c>
      <c r="H30" s="87" t="s">
        <v>301</v>
      </c>
    </row>
    <row r="31" spans="1:8">
      <c r="A31" s="74"/>
      <c r="B31" s="86" t="s">
        <v>80</v>
      </c>
      <c r="C31" s="87" t="s">
        <v>41</v>
      </c>
      <c r="D31" s="87" t="s">
        <v>75</v>
      </c>
      <c r="E31" s="73">
        <v>3.1</v>
      </c>
      <c r="F31" s="88">
        <v>6.4729999999999999</v>
      </c>
      <c r="G31" s="73" t="s">
        <v>27</v>
      </c>
      <c r="H31" s="87" t="s">
        <v>301</v>
      </c>
    </row>
    <row r="32" spans="1:8">
      <c r="A32" s="74"/>
      <c r="B32" s="86" t="s">
        <v>81</v>
      </c>
      <c r="C32" s="87" t="s">
        <v>41</v>
      </c>
      <c r="D32" s="87" t="s">
        <v>75</v>
      </c>
      <c r="E32" s="73">
        <v>3.1</v>
      </c>
      <c r="F32" s="88">
        <v>6.4729999999999999</v>
      </c>
      <c r="G32" s="73" t="s">
        <v>27</v>
      </c>
      <c r="H32" s="87" t="s">
        <v>301</v>
      </c>
    </row>
    <row r="33" spans="1:8">
      <c r="A33" s="74"/>
      <c r="B33" s="86" t="s">
        <v>82</v>
      </c>
      <c r="C33" s="87" t="s">
        <v>41</v>
      </c>
      <c r="D33" s="87" t="s">
        <v>75</v>
      </c>
      <c r="E33" s="73">
        <v>3.1</v>
      </c>
      <c r="F33" s="88">
        <v>6.4729999999999999</v>
      </c>
      <c r="G33" s="73" t="s">
        <v>27</v>
      </c>
      <c r="H33" s="87" t="s">
        <v>301</v>
      </c>
    </row>
    <row r="34" spans="1:8">
      <c r="A34" s="74"/>
      <c r="B34" s="86" t="s">
        <v>83</v>
      </c>
      <c r="C34" s="87" t="s">
        <v>41</v>
      </c>
      <c r="D34" s="87" t="s">
        <v>75</v>
      </c>
      <c r="E34" s="73">
        <v>3.1</v>
      </c>
      <c r="F34" s="88">
        <v>6.4729999999999999</v>
      </c>
      <c r="G34" s="73" t="s">
        <v>27</v>
      </c>
      <c r="H34" s="87" t="s">
        <v>301</v>
      </c>
    </row>
    <row r="35" spans="1:8">
      <c r="A35" s="74"/>
      <c r="B35" s="86" t="s">
        <v>84</v>
      </c>
      <c r="C35" s="87" t="s">
        <v>41</v>
      </c>
      <c r="D35" s="87" t="s">
        <v>75</v>
      </c>
      <c r="E35" s="73">
        <v>3.1</v>
      </c>
      <c r="F35" s="88">
        <v>6.4729999999999999</v>
      </c>
      <c r="G35" s="73" t="s">
        <v>27</v>
      </c>
      <c r="H35" s="87" t="s">
        <v>301</v>
      </c>
    </row>
    <row r="36" spans="1:8">
      <c r="A36" s="74"/>
      <c r="B36" s="86" t="s">
        <v>85</v>
      </c>
      <c r="C36" s="87" t="s">
        <v>41</v>
      </c>
      <c r="D36" s="87" t="s">
        <v>75</v>
      </c>
      <c r="E36" s="73">
        <v>3.1</v>
      </c>
      <c r="F36" s="88">
        <v>6.4729999999999999</v>
      </c>
      <c r="G36" s="73" t="s">
        <v>27</v>
      </c>
      <c r="H36" s="87" t="s">
        <v>301</v>
      </c>
    </row>
    <row r="37" spans="1:8">
      <c r="A37" s="74"/>
      <c r="B37" s="86" t="s">
        <v>87</v>
      </c>
      <c r="C37" s="87" t="s">
        <v>43</v>
      </c>
      <c r="D37" s="87" t="s">
        <v>86</v>
      </c>
      <c r="E37" s="73">
        <v>1.1499999999999999</v>
      </c>
      <c r="F37" s="88">
        <v>2.4009999999999998</v>
      </c>
      <c r="G37" s="73" t="s">
        <v>27</v>
      </c>
      <c r="H37" s="87" t="s">
        <v>301</v>
      </c>
    </row>
    <row r="38" spans="1:8">
      <c r="A38" s="74"/>
      <c r="B38" s="86" t="s">
        <v>88</v>
      </c>
      <c r="C38" s="87" t="s">
        <v>43</v>
      </c>
      <c r="D38" s="87" t="s">
        <v>86</v>
      </c>
      <c r="E38" s="73">
        <v>1.1499999999999999</v>
      </c>
      <c r="F38" s="88">
        <v>2.4009999999999998</v>
      </c>
      <c r="G38" s="73" t="s">
        <v>27</v>
      </c>
      <c r="H38" s="87" t="s">
        <v>301</v>
      </c>
    </row>
    <row r="39" spans="1:8">
      <c r="A39" s="74"/>
      <c r="B39" s="86" t="s">
        <v>89</v>
      </c>
      <c r="C39" s="87" t="s">
        <v>43</v>
      </c>
      <c r="D39" s="87" t="s">
        <v>86</v>
      </c>
      <c r="E39" s="73">
        <v>1.1499999999999999</v>
      </c>
      <c r="F39" s="88">
        <v>2.4009999999999998</v>
      </c>
      <c r="G39" s="73" t="s">
        <v>27</v>
      </c>
      <c r="H39" s="87" t="s">
        <v>301</v>
      </c>
    </row>
    <row r="40" spans="1:8">
      <c r="A40" s="74"/>
      <c r="B40" s="86" t="s">
        <v>90</v>
      </c>
      <c r="C40" s="87" t="s">
        <v>43</v>
      </c>
      <c r="D40" s="87" t="s">
        <v>86</v>
      </c>
      <c r="E40" s="73">
        <v>1.1499999999999999</v>
      </c>
      <c r="F40" s="88">
        <v>2.4009999999999998</v>
      </c>
      <c r="G40" s="73" t="s">
        <v>27</v>
      </c>
      <c r="H40" s="87" t="s">
        <v>301</v>
      </c>
    </row>
    <row r="41" spans="1:8">
      <c r="A41" s="74"/>
      <c r="B41" s="86" t="s">
        <v>91</v>
      </c>
      <c r="C41" s="87" t="s">
        <v>43</v>
      </c>
      <c r="D41" s="87" t="s">
        <v>86</v>
      </c>
      <c r="E41" s="73">
        <v>1.1499999999999999</v>
      </c>
      <c r="F41" s="88">
        <v>2.4009999999999998</v>
      </c>
      <c r="G41" s="73" t="s">
        <v>27</v>
      </c>
      <c r="H41" s="87" t="s">
        <v>301</v>
      </c>
    </row>
    <row r="42" spans="1:8">
      <c r="A42" s="74"/>
      <c r="B42" s="86" t="s">
        <v>92</v>
      </c>
      <c r="C42" s="87" t="s">
        <v>43</v>
      </c>
      <c r="D42" s="87" t="s">
        <v>86</v>
      </c>
      <c r="E42" s="73">
        <v>1.1499999999999999</v>
      </c>
      <c r="F42" s="88">
        <v>2.4009999999999998</v>
      </c>
      <c r="G42" s="73" t="s">
        <v>27</v>
      </c>
      <c r="H42" s="87" t="s">
        <v>301</v>
      </c>
    </row>
    <row r="43" spans="1:8">
      <c r="A43" s="74"/>
      <c r="B43" s="86" t="s">
        <v>93</v>
      </c>
      <c r="C43" s="87" t="s">
        <v>45</v>
      </c>
      <c r="D43" s="87" t="s">
        <v>46</v>
      </c>
      <c r="E43" s="73">
        <v>0.5</v>
      </c>
      <c r="F43" s="88">
        <f>E43*0.675</f>
        <v>0.33750000000000002</v>
      </c>
      <c r="G43" s="73" t="s">
        <v>47</v>
      </c>
      <c r="H43" s="87" t="s">
        <v>301</v>
      </c>
    </row>
    <row r="44" spans="1:8">
      <c r="A44" s="74"/>
      <c r="B44" s="86" t="s">
        <v>94</v>
      </c>
      <c r="C44" s="87" t="s">
        <v>49</v>
      </c>
      <c r="D44" s="87" t="s">
        <v>50</v>
      </c>
      <c r="E44" s="73">
        <v>1.6</v>
      </c>
      <c r="F44" s="88">
        <f t="shared" ref="F44:F48" si="0">E44*0.675</f>
        <v>1.08</v>
      </c>
      <c r="G44" s="73" t="s">
        <v>47</v>
      </c>
      <c r="H44" s="87" t="s">
        <v>301</v>
      </c>
    </row>
    <row r="45" spans="1:8">
      <c r="A45" s="74"/>
      <c r="B45" s="86" t="s">
        <v>95</v>
      </c>
      <c r="C45" s="87" t="s">
        <v>52</v>
      </c>
      <c r="D45" s="87" t="s">
        <v>53</v>
      </c>
      <c r="E45" s="73">
        <v>1</v>
      </c>
      <c r="F45" s="88">
        <f t="shared" si="0"/>
        <v>0.67500000000000004</v>
      </c>
      <c r="G45" s="73" t="s">
        <v>47</v>
      </c>
      <c r="H45" s="87" t="s">
        <v>301</v>
      </c>
    </row>
    <row r="46" spans="1:8">
      <c r="A46" s="74"/>
      <c r="B46" s="86" t="s">
        <v>96</v>
      </c>
      <c r="C46" s="87" t="s">
        <v>52</v>
      </c>
      <c r="D46" s="87" t="s">
        <v>53</v>
      </c>
      <c r="E46" s="73">
        <v>1</v>
      </c>
      <c r="F46" s="88">
        <f t="shared" si="0"/>
        <v>0.67500000000000004</v>
      </c>
      <c r="G46" s="73" t="s">
        <v>47</v>
      </c>
      <c r="H46" s="87" t="s">
        <v>301</v>
      </c>
    </row>
    <row r="47" spans="1:8">
      <c r="A47" s="74"/>
      <c r="B47" s="86" t="s">
        <v>97</v>
      </c>
      <c r="C47" s="87" t="s">
        <v>52</v>
      </c>
      <c r="D47" s="87" t="s">
        <v>56</v>
      </c>
      <c r="E47" s="73">
        <v>1</v>
      </c>
      <c r="F47" s="88">
        <f t="shared" si="0"/>
        <v>0.67500000000000004</v>
      </c>
      <c r="G47" s="73" t="s">
        <v>47</v>
      </c>
      <c r="H47" s="87" t="s">
        <v>301</v>
      </c>
    </row>
    <row r="48" spans="1:8">
      <c r="A48" s="74"/>
      <c r="B48" s="86" t="s">
        <v>98</v>
      </c>
      <c r="C48" s="87" t="s">
        <v>52</v>
      </c>
      <c r="D48" s="87" t="s">
        <v>56</v>
      </c>
      <c r="E48" s="73">
        <v>1</v>
      </c>
      <c r="F48" s="88">
        <f t="shared" si="0"/>
        <v>0.67500000000000004</v>
      </c>
      <c r="G48" s="73" t="s">
        <v>47</v>
      </c>
      <c r="H48" s="87" t="s">
        <v>301</v>
      </c>
    </row>
    <row r="49" spans="1:8">
      <c r="A49" s="74"/>
      <c r="B49" s="86" t="s">
        <v>99</v>
      </c>
      <c r="C49" s="87" t="s">
        <v>59</v>
      </c>
      <c r="D49" s="87" t="s">
        <v>60</v>
      </c>
      <c r="E49" s="73">
        <v>9.5</v>
      </c>
      <c r="F49" s="88">
        <v>19.835680677902431</v>
      </c>
      <c r="G49" s="73" t="s">
        <v>61</v>
      </c>
      <c r="H49" s="87" t="s">
        <v>301</v>
      </c>
    </row>
    <row r="50" spans="1:8">
      <c r="A50" s="74"/>
      <c r="B50" s="86" t="s">
        <v>100</v>
      </c>
      <c r="C50" s="87" t="s">
        <v>59</v>
      </c>
      <c r="D50" s="87" t="s">
        <v>63</v>
      </c>
      <c r="E50" s="73">
        <v>9.5</v>
      </c>
      <c r="F50" s="88">
        <v>19.835680677902431</v>
      </c>
      <c r="G50" s="73" t="s">
        <v>61</v>
      </c>
      <c r="H50" s="87" t="s">
        <v>301</v>
      </c>
    </row>
    <row r="51" spans="1:8">
      <c r="A51" s="74"/>
      <c r="B51" s="86" t="s">
        <v>101</v>
      </c>
      <c r="C51" s="91" t="s">
        <v>65</v>
      </c>
      <c r="D51" s="87" t="s">
        <v>66</v>
      </c>
      <c r="E51" s="73">
        <v>2.9</v>
      </c>
      <c r="F51" s="88">
        <v>6.0551025227281103</v>
      </c>
      <c r="G51" s="73" t="s">
        <v>61</v>
      </c>
      <c r="H51" s="87" t="s">
        <v>301</v>
      </c>
    </row>
    <row r="52" spans="1:8">
      <c r="A52" s="74"/>
      <c r="B52" s="86" t="s">
        <v>102</v>
      </c>
      <c r="C52" s="91" t="s">
        <v>65</v>
      </c>
      <c r="D52" s="87" t="s">
        <v>68</v>
      </c>
      <c r="E52" s="73">
        <v>2.9</v>
      </c>
      <c r="F52" s="88">
        <v>6.0551025227281103</v>
      </c>
      <c r="G52" s="73" t="s">
        <v>61</v>
      </c>
      <c r="H52" s="87" t="s">
        <v>301</v>
      </c>
    </row>
    <row r="53" spans="1:8">
      <c r="A53" s="74"/>
      <c r="B53" s="86" t="s">
        <v>137</v>
      </c>
      <c r="C53" s="92" t="s">
        <v>302</v>
      </c>
      <c r="D53" s="87" t="s">
        <v>303</v>
      </c>
      <c r="E53" s="64">
        <v>1.1499999999999999</v>
      </c>
      <c r="F53" s="88">
        <f t="shared" ref="F53:F68" si="1">E53*2.088</f>
        <v>2.4011999999999998</v>
      </c>
      <c r="G53" s="64" t="s">
        <v>61</v>
      </c>
      <c r="H53" s="87" t="s">
        <v>301</v>
      </c>
    </row>
    <row r="54" spans="1:8">
      <c r="A54" s="74"/>
      <c r="B54" s="86" t="s">
        <v>138</v>
      </c>
      <c r="C54" s="92" t="s">
        <v>302</v>
      </c>
      <c r="D54" s="87" t="s">
        <v>304</v>
      </c>
      <c r="E54" s="64">
        <v>1.1499999999999999</v>
      </c>
      <c r="F54" s="88">
        <f t="shared" si="1"/>
        <v>2.4011999999999998</v>
      </c>
      <c r="G54" s="64" t="s">
        <v>61</v>
      </c>
      <c r="H54" s="87" t="s">
        <v>301</v>
      </c>
    </row>
    <row r="55" spans="1:8">
      <c r="A55" s="74"/>
      <c r="B55" s="86" t="s">
        <v>139</v>
      </c>
      <c r="C55" s="92" t="s">
        <v>305</v>
      </c>
      <c r="D55" s="87" t="s">
        <v>306</v>
      </c>
      <c r="E55" s="64">
        <v>0.5</v>
      </c>
      <c r="F55" s="88">
        <f t="shared" si="1"/>
        <v>1.044</v>
      </c>
      <c r="G55" s="64" t="s">
        <v>47</v>
      </c>
      <c r="H55" s="87" t="s">
        <v>301</v>
      </c>
    </row>
    <row r="56" spans="1:8">
      <c r="A56" s="74"/>
      <c r="B56" s="86" t="s">
        <v>140</v>
      </c>
      <c r="C56" s="92" t="s">
        <v>305</v>
      </c>
      <c r="D56" s="87" t="s">
        <v>306</v>
      </c>
      <c r="E56" s="64">
        <v>0.5</v>
      </c>
      <c r="F56" s="88">
        <f t="shared" si="1"/>
        <v>1.044</v>
      </c>
      <c r="G56" s="64" t="s">
        <v>47</v>
      </c>
      <c r="H56" s="87" t="s">
        <v>301</v>
      </c>
    </row>
    <row r="57" spans="1:8">
      <c r="A57" s="74"/>
      <c r="B57" s="86" t="s">
        <v>141</v>
      </c>
      <c r="C57" s="92" t="s">
        <v>307</v>
      </c>
      <c r="D57" s="87" t="s">
        <v>308</v>
      </c>
      <c r="E57" s="93">
        <v>0.95</v>
      </c>
      <c r="F57" s="88">
        <f t="shared" si="1"/>
        <v>1.9836</v>
      </c>
      <c r="G57" s="73" t="s">
        <v>61</v>
      </c>
      <c r="H57" s="87" t="s">
        <v>301</v>
      </c>
    </row>
    <row r="58" spans="1:8">
      <c r="A58" s="74"/>
      <c r="B58" s="86" t="s">
        <v>142</v>
      </c>
      <c r="C58" s="92" t="s">
        <v>307</v>
      </c>
      <c r="D58" s="87" t="s">
        <v>308</v>
      </c>
      <c r="E58" s="93">
        <v>0.95</v>
      </c>
      <c r="F58" s="88">
        <f t="shared" si="1"/>
        <v>1.9836</v>
      </c>
      <c r="G58" s="73" t="s">
        <v>61</v>
      </c>
      <c r="H58" s="87" t="s">
        <v>301</v>
      </c>
    </row>
    <row r="59" spans="1:8">
      <c r="A59" s="74"/>
      <c r="B59" s="86" t="s">
        <v>143</v>
      </c>
      <c r="C59" s="92" t="s">
        <v>307</v>
      </c>
      <c r="D59" s="87" t="s">
        <v>308</v>
      </c>
      <c r="E59" s="93">
        <v>0.95</v>
      </c>
      <c r="F59" s="88">
        <f t="shared" si="1"/>
        <v>1.9836</v>
      </c>
      <c r="G59" s="73" t="s">
        <v>61</v>
      </c>
      <c r="H59" s="87" t="s">
        <v>301</v>
      </c>
    </row>
    <row r="60" spans="1:8">
      <c r="A60" s="74"/>
      <c r="B60" s="86" t="s">
        <v>144</v>
      </c>
      <c r="C60" s="92" t="s">
        <v>307</v>
      </c>
      <c r="D60" s="87" t="s">
        <v>308</v>
      </c>
      <c r="E60" s="93">
        <v>0.95</v>
      </c>
      <c r="F60" s="88">
        <f t="shared" si="1"/>
        <v>1.9836</v>
      </c>
      <c r="G60" s="73" t="s">
        <v>61</v>
      </c>
      <c r="H60" s="87" t="s">
        <v>301</v>
      </c>
    </row>
    <row r="61" spans="1:8">
      <c r="A61" s="74"/>
      <c r="B61" s="86" t="s">
        <v>145</v>
      </c>
      <c r="C61" s="92" t="s">
        <v>307</v>
      </c>
      <c r="D61" s="87" t="s">
        <v>308</v>
      </c>
      <c r="E61" s="93">
        <v>0.95</v>
      </c>
      <c r="F61" s="88">
        <f t="shared" si="1"/>
        <v>1.9836</v>
      </c>
      <c r="G61" s="73" t="s">
        <v>61</v>
      </c>
      <c r="H61" s="87" t="s">
        <v>301</v>
      </c>
    </row>
    <row r="62" spans="1:8">
      <c r="A62" s="74"/>
      <c r="B62" s="86" t="s">
        <v>146</v>
      </c>
      <c r="C62" s="92" t="s">
        <v>307</v>
      </c>
      <c r="D62" s="87" t="s">
        <v>308</v>
      </c>
      <c r="E62" s="93">
        <v>0.95</v>
      </c>
      <c r="F62" s="88">
        <f t="shared" si="1"/>
        <v>1.9836</v>
      </c>
      <c r="G62" s="73" t="s">
        <v>61</v>
      </c>
      <c r="H62" s="87" t="s">
        <v>301</v>
      </c>
    </row>
    <row r="63" spans="1:8">
      <c r="A63" s="74"/>
      <c r="B63" s="86" t="s">
        <v>147</v>
      </c>
      <c r="C63" s="92" t="s">
        <v>307</v>
      </c>
      <c r="D63" s="87" t="s">
        <v>308</v>
      </c>
      <c r="E63" s="93">
        <v>0.95</v>
      </c>
      <c r="F63" s="88">
        <f t="shared" si="1"/>
        <v>1.9836</v>
      </c>
      <c r="G63" s="73" t="s">
        <v>61</v>
      </c>
      <c r="H63" s="87" t="s">
        <v>301</v>
      </c>
    </row>
    <row r="64" spans="1:8">
      <c r="A64" s="74"/>
      <c r="B64" s="86" t="s">
        <v>148</v>
      </c>
      <c r="C64" s="92" t="s">
        <v>307</v>
      </c>
      <c r="D64" s="87" t="s">
        <v>308</v>
      </c>
      <c r="E64" s="93">
        <v>0.95</v>
      </c>
      <c r="F64" s="88">
        <f t="shared" si="1"/>
        <v>1.9836</v>
      </c>
      <c r="G64" s="73" t="s">
        <v>61</v>
      </c>
      <c r="H64" s="87" t="s">
        <v>301</v>
      </c>
    </row>
    <row r="65" spans="1:8">
      <c r="A65" s="74"/>
      <c r="B65" s="86" t="s">
        <v>149</v>
      </c>
      <c r="C65" s="92" t="s">
        <v>307</v>
      </c>
      <c r="D65" s="87" t="s">
        <v>308</v>
      </c>
      <c r="E65" s="93">
        <v>0.95</v>
      </c>
      <c r="F65" s="88">
        <f t="shared" si="1"/>
        <v>1.9836</v>
      </c>
      <c r="G65" s="73" t="s">
        <v>61</v>
      </c>
      <c r="H65" s="87" t="s">
        <v>301</v>
      </c>
    </row>
    <row r="66" spans="1:8">
      <c r="A66" s="74"/>
      <c r="B66" s="86" t="s">
        <v>150</v>
      </c>
      <c r="C66" s="92" t="s">
        <v>307</v>
      </c>
      <c r="D66" s="87" t="s">
        <v>308</v>
      </c>
      <c r="E66" s="93">
        <v>0.95</v>
      </c>
      <c r="F66" s="88">
        <f t="shared" si="1"/>
        <v>1.9836</v>
      </c>
      <c r="G66" s="73" t="s">
        <v>61</v>
      </c>
      <c r="H66" s="87" t="s">
        <v>301</v>
      </c>
    </row>
    <row r="67" spans="1:8">
      <c r="A67" s="74"/>
      <c r="B67" s="86" t="s">
        <v>151</v>
      </c>
      <c r="C67" s="92" t="s">
        <v>307</v>
      </c>
      <c r="D67" s="87" t="s">
        <v>308</v>
      </c>
      <c r="E67" s="93">
        <v>0.95</v>
      </c>
      <c r="F67" s="88">
        <f t="shared" si="1"/>
        <v>1.9836</v>
      </c>
      <c r="G67" s="73" t="s">
        <v>61</v>
      </c>
      <c r="H67" s="87" t="s">
        <v>301</v>
      </c>
    </row>
    <row r="68" spans="1:8" ht="15" thickBot="1">
      <c r="A68" s="74"/>
      <c r="B68" s="94" t="s">
        <v>152</v>
      </c>
      <c r="C68" s="95" t="s">
        <v>309</v>
      </c>
      <c r="D68" s="96" t="s">
        <v>308</v>
      </c>
      <c r="E68" s="97">
        <v>1.02</v>
      </c>
      <c r="F68" s="98">
        <f t="shared" si="1"/>
        <v>2.1297600000000001</v>
      </c>
      <c r="G68" s="99" t="s">
        <v>61</v>
      </c>
      <c r="H68" s="96" t="s">
        <v>310</v>
      </c>
    </row>
    <row r="69" spans="1:8" ht="15" thickTop="1">
      <c r="A69" s="74"/>
      <c r="B69" s="100" t="s">
        <v>153</v>
      </c>
      <c r="C69" s="101" t="s">
        <v>103</v>
      </c>
      <c r="D69" s="102" t="s">
        <v>118</v>
      </c>
      <c r="E69" s="30">
        <v>463</v>
      </c>
      <c r="F69" s="103">
        <v>966.74400000000003</v>
      </c>
      <c r="G69" s="30" t="s">
        <v>61</v>
      </c>
      <c r="H69" s="104" t="s">
        <v>311</v>
      </c>
    </row>
    <row r="70" spans="1:8">
      <c r="A70" s="74"/>
      <c r="B70" s="86" t="s">
        <v>154</v>
      </c>
      <c r="C70" s="105" t="s">
        <v>104</v>
      </c>
      <c r="D70" s="106" t="s">
        <v>119</v>
      </c>
      <c r="E70" s="73">
        <v>242</v>
      </c>
      <c r="F70" s="88">
        <v>505.29599999999999</v>
      </c>
      <c r="G70" s="73" t="s">
        <v>61</v>
      </c>
      <c r="H70" s="87" t="s">
        <v>311</v>
      </c>
    </row>
    <row r="71" spans="1:8">
      <c r="A71" s="74"/>
      <c r="B71" s="86" t="s">
        <v>155</v>
      </c>
      <c r="C71" s="105" t="s">
        <v>105</v>
      </c>
      <c r="D71" s="106" t="s">
        <v>120</v>
      </c>
      <c r="E71" s="73">
        <v>500</v>
      </c>
      <c r="F71" s="88">
        <v>1044</v>
      </c>
      <c r="G71" s="73" t="s">
        <v>61</v>
      </c>
      <c r="H71" s="87" t="s">
        <v>311</v>
      </c>
    </row>
    <row r="72" spans="1:8">
      <c r="A72" s="74"/>
      <c r="B72" s="86" t="s">
        <v>156</v>
      </c>
      <c r="C72" s="105" t="s">
        <v>106</v>
      </c>
      <c r="D72" s="106" t="s">
        <v>121</v>
      </c>
      <c r="E72" s="73">
        <v>259</v>
      </c>
      <c r="F72" s="88">
        <v>540.79200000000003</v>
      </c>
      <c r="G72" s="73" t="s">
        <v>61</v>
      </c>
      <c r="H72" s="87" t="s">
        <v>311</v>
      </c>
    </row>
    <row r="73" spans="1:8">
      <c r="A73" s="74"/>
      <c r="B73" s="86" t="s">
        <v>157</v>
      </c>
      <c r="C73" s="105" t="s">
        <v>107</v>
      </c>
      <c r="D73" s="106" t="s">
        <v>122</v>
      </c>
      <c r="E73" s="73">
        <v>239</v>
      </c>
      <c r="F73" s="88">
        <v>499.03200000000004</v>
      </c>
      <c r="G73" s="73" t="s">
        <v>61</v>
      </c>
      <c r="H73" s="87" t="s">
        <v>311</v>
      </c>
    </row>
    <row r="74" spans="1:8">
      <c r="A74" s="74"/>
      <c r="B74" s="86" t="s">
        <v>158</v>
      </c>
      <c r="C74" s="105" t="s">
        <v>108</v>
      </c>
      <c r="D74" s="106" t="s">
        <v>123</v>
      </c>
      <c r="E74" s="73">
        <v>150</v>
      </c>
      <c r="F74" s="88">
        <v>313.2</v>
      </c>
      <c r="G74" s="73" t="s">
        <v>61</v>
      </c>
      <c r="H74" s="87" t="s">
        <v>311</v>
      </c>
    </row>
    <row r="75" spans="1:8">
      <c r="A75" s="74"/>
      <c r="B75" s="86" t="s">
        <v>159</v>
      </c>
      <c r="C75" s="105" t="s">
        <v>105</v>
      </c>
      <c r="D75" s="106" t="s">
        <v>124</v>
      </c>
      <c r="E75" s="73">
        <v>500</v>
      </c>
      <c r="F75" s="88">
        <v>1044</v>
      </c>
      <c r="G75" s="73" t="s">
        <v>61</v>
      </c>
      <c r="H75" s="87" t="s">
        <v>311</v>
      </c>
    </row>
    <row r="76" spans="1:8">
      <c r="A76" s="74"/>
      <c r="B76" s="86" t="s">
        <v>160</v>
      </c>
      <c r="C76" s="105" t="s">
        <v>106</v>
      </c>
      <c r="D76" s="106" t="s">
        <v>125</v>
      </c>
      <c r="E76" s="73">
        <v>259</v>
      </c>
      <c r="F76" s="88">
        <v>540.79200000000003</v>
      </c>
      <c r="G76" s="73" t="s">
        <v>61</v>
      </c>
      <c r="H76" s="87" t="s">
        <v>311</v>
      </c>
    </row>
    <row r="77" spans="1:8">
      <c r="A77" s="74"/>
      <c r="B77" s="86" t="s">
        <v>161</v>
      </c>
      <c r="C77" s="105" t="s">
        <v>109</v>
      </c>
      <c r="D77" s="106" t="s">
        <v>126</v>
      </c>
      <c r="E77" s="73">
        <v>10.56</v>
      </c>
      <c r="F77" s="88">
        <v>22.049280000000003</v>
      </c>
      <c r="G77" s="73" t="s">
        <v>61</v>
      </c>
      <c r="H77" s="87" t="s">
        <v>311</v>
      </c>
    </row>
    <row r="78" spans="1:8">
      <c r="A78" s="74"/>
      <c r="B78" s="86" t="s">
        <v>162</v>
      </c>
      <c r="C78" s="105" t="s">
        <v>109</v>
      </c>
      <c r="D78" s="106" t="s">
        <v>126</v>
      </c>
      <c r="E78" s="73">
        <v>10.56</v>
      </c>
      <c r="F78" s="88">
        <v>22.049280000000003</v>
      </c>
      <c r="G78" s="73" t="s">
        <v>61</v>
      </c>
      <c r="H78" s="87" t="s">
        <v>311</v>
      </c>
    </row>
    <row r="79" spans="1:8">
      <c r="A79" s="74"/>
      <c r="B79" s="86" t="s">
        <v>163</v>
      </c>
      <c r="C79" s="105" t="s">
        <v>109</v>
      </c>
      <c r="D79" s="106" t="s">
        <v>126</v>
      </c>
      <c r="E79" s="73">
        <v>10.56</v>
      </c>
      <c r="F79" s="88">
        <v>22.049280000000003</v>
      </c>
      <c r="G79" s="73" t="s">
        <v>61</v>
      </c>
      <c r="H79" s="87" t="s">
        <v>311</v>
      </c>
    </row>
    <row r="80" spans="1:8">
      <c r="A80" s="74"/>
      <c r="B80" s="86" t="s">
        <v>164</v>
      </c>
      <c r="C80" s="105" t="s">
        <v>109</v>
      </c>
      <c r="D80" s="106" t="s">
        <v>126</v>
      </c>
      <c r="E80" s="73">
        <v>10.56</v>
      </c>
      <c r="F80" s="88">
        <v>22.049280000000003</v>
      </c>
      <c r="G80" s="73" t="s">
        <v>61</v>
      </c>
      <c r="H80" s="87" t="s">
        <v>311</v>
      </c>
    </row>
    <row r="81" spans="1:11">
      <c r="A81" s="74"/>
      <c r="B81" s="86" t="s">
        <v>165</v>
      </c>
      <c r="C81" s="105" t="s">
        <v>109</v>
      </c>
      <c r="D81" s="106" t="s">
        <v>126</v>
      </c>
      <c r="E81" s="73">
        <v>10.56</v>
      </c>
      <c r="F81" s="88">
        <v>22.049280000000003</v>
      </c>
      <c r="G81" s="73" t="s">
        <v>61</v>
      </c>
      <c r="H81" s="87" t="s">
        <v>311</v>
      </c>
    </row>
    <row r="82" spans="1:11">
      <c r="A82" s="74"/>
      <c r="B82" s="86" t="s">
        <v>166</v>
      </c>
      <c r="C82" s="105" t="s">
        <v>109</v>
      </c>
      <c r="D82" s="106" t="s">
        <v>126</v>
      </c>
      <c r="E82" s="73">
        <v>10.56</v>
      </c>
      <c r="F82" s="88">
        <v>22.049280000000003</v>
      </c>
      <c r="G82" s="73" t="s">
        <v>61</v>
      </c>
      <c r="H82" s="87" t="s">
        <v>311</v>
      </c>
    </row>
    <row r="83" spans="1:11">
      <c r="A83" s="74"/>
      <c r="B83" s="86" t="s">
        <v>167</v>
      </c>
      <c r="C83" s="105" t="s">
        <v>109</v>
      </c>
      <c r="D83" s="106" t="s">
        <v>126</v>
      </c>
      <c r="E83" s="73">
        <v>10.56</v>
      </c>
      <c r="F83" s="88">
        <v>22.049280000000003</v>
      </c>
      <c r="G83" s="73" t="s">
        <v>61</v>
      </c>
      <c r="H83" s="87" t="s">
        <v>311</v>
      </c>
      <c r="K83" s="107"/>
    </row>
    <row r="84" spans="1:11">
      <c r="A84" s="74"/>
      <c r="B84" s="86" t="s">
        <v>168</v>
      </c>
      <c r="C84" s="105" t="s">
        <v>109</v>
      </c>
      <c r="D84" s="106" t="s">
        <v>126</v>
      </c>
      <c r="E84" s="73">
        <v>10.56</v>
      </c>
      <c r="F84" s="88">
        <v>22.049280000000003</v>
      </c>
      <c r="G84" s="73" t="s">
        <v>61</v>
      </c>
      <c r="H84" s="87" t="s">
        <v>311</v>
      </c>
      <c r="K84" s="107"/>
    </row>
    <row r="85" spans="1:11">
      <c r="A85" s="74"/>
      <c r="B85" s="86" t="s">
        <v>169</v>
      </c>
      <c r="C85" s="105" t="s">
        <v>109</v>
      </c>
      <c r="D85" s="106" t="s">
        <v>126</v>
      </c>
      <c r="E85" s="73">
        <v>10.56</v>
      </c>
      <c r="F85" s="88">
        <v>22.049280000000003</v>
      </c>
      <c r="G85" s="73" t="s">
        <v>61</v>
      </c>
      <c r="H85" s="87" t="s">
        <v>311</v>
      </c>
      <c r="K85" s="107"/>
    </row>
    <row r="86" spans="1:11">
      <c r="A86" s="74"/>
      <c r="B86" s="86" t="s">
        <v>170</v>
      </c>
      <c r="C86" s="105" t="s">
        <v>109</v>
      </c>
      <c r="D86" s="106" t="s">
        <v>126</v>
      </c>
      <c r="E86" s="73">
        <v>10.56</v>
      </c>
      <c r="F86" s="88">
        <v>22.049280000000003</v>
      </c>
      <c r="G86" s="73" t="s">
        <v>61</v>
      </c>
      <c r="H86" s="87" t="s">
        <v>311</v>
      </c>
    </row>
    <row r="87" spans="1:11">
      <c r="A87" s="74"/>
      <c r="B87" s="86" t="s">
        <v>171</v>
      </c>
      <c r="C87" s="105" t="s">
        <v>109</v>
      </c>
      <c r="D87" s="106" t="s">
        <v>126</v>
      </c>
      <c r="E87" s="73">
        <v>10.56</v>
      </c>
      <c r="F87" s="88">
        <v>22.049280000000003</v>
      </c>
      <c r="G87" s="73" t="s">
        <v>61</v>
      </c>
      <c r="H87" s="87" t="s">
        <v>311</v>
      </c>
    </row>
    <row r="88" spans="1:11">
      <c r="A88" s="74"/>
      <c r="B88" s="86" t="s">
        <v>198</v>
      </c>
      <c r="C88" s="105" t="s">
        <v>109</v>
      </c>
      <c r="D88" s="106" t="s">
        <v>126</v>
      </c>
      <c r="E88" s="73">
        <v>10.56</v>
      </c>
      <c r="F88" s="88">
        <v>22.049280000000003</v>
      </c>
      <c r="G88" s="73" t="s">
        <v>61</v>
      </c>
      <c r="H88" s="87" t="s">
        <v>311</v>
      </c>
    </row>
    <row r="89" spans="1:11">
      <c r="A89" s="74"/>
      <c r="B89" s="86" t="s">
        <v>199</v>
      </c>
      <c r="C89" s="105" t="s">
        <v>110</v>
      </c>
      <c r="D89" s="106" t="s">
        <v>127</v>
      </c>
      <c r="E89" s="73">
        <v>4.4000000000000004</v>
      </c>
      <c r="F89" s="88">
        <v>9.1872000000000007</v>
      </c>
      <c r="G89" s="73" t="s">
        <v>61</v>
      </c>
      <c r="H89" s="87" t="s">
        <v>311</v>
      </c>
    </row>
    <row r="90" spans="1:11">
      <c r="A90" s="74"/>
      <c r="B90" s="86" t="s">
        <v>200</v>
      </c>
      <c r="C90" s="105" t="s">
        <v>111</v>
      </c>
      <c r="D90" s="106" t="s">
        <v>128</v>
      </c>
      <c r="E90" s="73">
        <v>4.4000000000000004</v>
      </c>
      <c r="F90" s="88">
        <v>9.1872000000000007</v>
      </c>
      <c r="G90" s="73" t="s">
        <v>61</v>
      </c>
      <c r="H90" s="87" t="s">
        <v>311</v>
      </c>
    </row>
    <row r="91" spans="1:11">
      <c r="A91" s="74"/>
      <c r="B91" s="86" t="s">
        <v>201</v>
      </c>
      <c r="C91" s="105" t="s">
        <v>111</v>
      </c>
      <c r="D91" s="106" t="s">
        <v>129</v>
      </c>
      <c r="E91" s="73">
        <v>4.4000000000000004</v>
      </c>
      <c r="F91" s="88">
        <v>9.1872000000000007</v>
      </c>
      <c r="G91" s="73" t="s">
        <v>61</v>
      </c>
      <c r="H91" s="87" t="s">
        <v>311</v>
      </c>
    </row>
    <row r="92" spans="1:11">
      <c r="A92" s="74"/>
      <c r="B92" s="86" t="s">
        <v>202</v>
      </c>
      <c r="C92" s="105" t="s">
        <v>111</v>
      </c>
      <c r="D92" s="106" t="s">
        <v>130</v>
      </c>
      <c r="E92" s="93">
        <v>4.4000000000000004</v>
      </c>
      <c r="F92" s="88">
        <v>9.1872000000000007</v>
      </c>
      <c r="G92" s="73" t="s">
        <v>61</v>
      </c>
      <c r="H92" s="87" t="s">
        <v>311</v>
      </c>
    </row>
    <row r="93" spans="1:11">
      <c r="A93" s="74"/>
      <c r="B93" s="86" t="s">
        <v>203</v>
      </c>
      <c r="C93" s="92" t="s">
        <v>112</v>
      </c>
      <c r="D93" s="106" t="s">
        <v>131</v>
      </c>
      <c r="E93" s="93">
        <v>4.5</v>
      </c>
      <c r="F93" s="88">
        <v>9.3960000000000008</v>
      </c>
      <c r="G93" s="73" t="s">
        <v>61</v>
      </c>
      <c r="H93" s="87" t="s">
        <v>311</v>
      </c>
    </row>
    <row r="94" spans="1:11">
      <c r="A94" s="74"/>
      <c r="B94" s="86" t="s">
        <v>204</v>
      </c>
      <c r="C94" s="92" t="s">
        <v>112</v>
      </c>
      <c r="D94" s="106" t="s">
        <v>131</v>
      </c>
      <c r="E94" s="93">
        <v>4.5</v>
      </c>
      <c r="F94" s="88">
        <v>9.3960000000000008</v>
      </c>
      <c r="G94" s="73" t="s">
        <v>61</v>
      </c>
      <c r="H94" s="87" t="s">
        <v>311</v>
      </c>
    </row>
    <row r="95" spans="1:11">
      <c r="A95" s="74"/>
      <c r="B95" s="86" t="s">
        <v>205</v>
      </c>
      <c r="C95" s="92" t="s">
        <v>112</v>
      </c>
      <c r="D95" s="106" t="s">
        <v>131</v>
      </c>
      <c r="E95" s="93">
        <v>4.5</v>
      </c>
      <c r="F95" s="88">
        <v>9.3960000000000008</v>
      </c>
      <c r="G95" s="73" t="s">
        <v>61</v>
      </c>
      <c r="H95" s="87" t="s">
        <v>311</v>
      </c>
    </row>
    <row r="96" spans="1:11">
      <c r="A96" s="74"/>
      <c r="B96" s="86" t="s">
        <v>206</v>
      </c>
      <c r="C96" s="92" t="s">
        <v>112</v>
      </c>
      <c r="D96" s="106" t="s">
        <v>131</v>
      </c>
      <c r="E96" s="93">
        <v>4.5</v>
      </c>
      <c r="F96" s="88">
        <v>9.3960000000000008</v>
      </c>
      <c r="G96" s="73" t="s">
        <v>61</v>
      </c>
      <c r="H96" s="87" t="s">
        <v>311</v>
      </c>
    </row>
    <row r="97" spans="1:9">
      <c r="A97" s="74"/>
      <c r="B97" s="86" t="s">
        <v>207</v>
      </c>
      <c r="C97" s="92" t="s">
        <v>113</v>
      </c>
      <c r="D97" s="106" t="s">
        <v>132</v>
      </c>
      <c r="E97" s="93">
        <v>1.35</v>
      </c>
      <c r="F97" s="88">
        <v>2.8188000000000004</v>
      </c>
      <c r="G97" s="73" t="s">
        <v>61</v>
      </c>
      <c r="H97" s="87" t="s">
        <v>311</v>
      </c>
    </row>
    <row r="98" spans="1:9">
      <c r="A98" s="74"/>
      <c r="B98" s="86" t="s">
        <v>208</v>
      </c>
      <c r="C98" s="92" t="s">
        <v>113</v>
      </c>
      <c r="D98" s="106" t="s">
        <v>132</v>
      </c>
      <c r="E98" s="93">
        <v>1.35</v>
      </c>
      <c r="F98" s="88">
        <v>2.8188000000000004</v>
      </c>
      <c r="G98" s="73" t="s">
        <v>61</v>
      </c>
      <c r="H98" s="87" t="s">
        <v>311</v>
      </c>
    </row>
    <row r="99" spans="1:9">
      <c r="A99" s="74"/>
      <c r="B99" s="86" t="s">
        <v>209</v>
      </c>
      <c r="C99" s="91" t="s">
        <v>114</v>
      </c>
      <c r="D99" s="106" t="s">
        <v>133</v>
      </c>
      <c r="E99" s="93">
        <v>1.1499999999999999</v>
      </c>
      <c r="F99" s="93">
        <v>0.77625</v>
      </c>
      <c r="G99" s="73" t="s">
        <v>172</v>
      </c>
      <c r="H99" s="87" t="s">
        <v>311</v>
      </c>
    </row>
    <row r="100" spans="1:9">
      <c r="A100" s="74"/>
      <c r="B100" s="86" t="s">
        <v>210</v>
      </c>
      <c r="C100" s="91" t="s">
        <v>115</v>
      </c>
      <c r="D100" s="106" t="s">
        <v>133</v>
      </c>
      <c r="E100" s="93">
        <v>1.35</v>
      </c>
      <c r="F100" s="73">
        <v>2.8188000000000004</v>
      </c>
      <c r="G100" s="73" t="s">
        <v>61</v>
      </c>
      <c r="H100" s="87" t="s">
        <v>311</v>
      </c>
    </row>
    <row r="101" spans="1:9">
      <c r="A101" s="74"/>
      <c r="B101" s="86" t="s">
        <v>211</v>
      </c>
      <c r="C101" s="105" t="s">
        <v>116</v>
      </c>
      <c r="D101" s="106" t="s">
        <v>134</v>
      </c>
      <c r="E101" s="93">
        <v>0.75</v>
      </c>
      <c r="F101" s="73">
        <v>1.5660000000000001</v>
      </c>
      <c r="G101" s="73" t="s">
        <v>61</v>
      </c>
      <c r="H101" s="87" t="s">
        <v>311</v>
      </c>
    </row>
    <row r="102" spans="1:9">
      <c r="A102" s="74"/>
      <c r="B102" s="86" t="s">
        <v>212</v>
      </c>
      <c r="C102" s="92" t="s">
        <v>117</v>
      </c>
      <c r="D102" s="106" t="s">
        <v>135</v>
      </c>
      <c r="E102" s="93">
        <v>1.6</v>
      </c>
      <c r="F102" s="93">
        <v>1.08</v>
      </c>
      <c r="G102" s="73" t="s">
        <v>172</v>
      </c>
      <c r="H102" s="87" t="s">
        <v>311</v>
      </c>
    </row>
    <row r="103" spans="1:9" ht="15" thickBot="1">
      <c r="A103" s="74"/>
      <c r="B103" s="94" t="s">
        <v>213</v>
      </c>
      <c r="C103" s="95" t="s">
        <v>117</v>
      </c>
      <c r="D103" s="108" t="s">
        <v>136</v>
      </c>
      <c r="E103" s="97">
        <v>0.8</v>
      </c>
      <c r="F103" s="97">
        <v>0.54</v>
      </c>
      <c r="G103" s="99" t="s">
        <v>172</v>
      </c>
      <c r="H103" s="96" t="s">
        <v>311</v>
      </c>
    </row>
    <row r="104" spans="1:9" ht="15" thickTop="1">
      <c r="A104" s="74"/>
      <c r="B104" s="100" t="s">
        <v>214</v>
      </c>
      <c r="C104" s="102" t="s">
        <v>312</v>
      </c>
      <c r="D104" s="102" t="s">
        <v>313</v>
      </c>
      <c r="E104" s="128">
        <v>56</v>
      </c>
      <c r="F104" s="128">
        <v>177.4</v>
      </c>
      <c r="G104" s="130" t="s">
        <v>188</v>
      </c>
      <c r="H104" s="132" t="s">
        <v>314</v>
      </c>
      <c r="I104" s="109"/>
    </row>
    <row r="105" spans="1:9">
      <c r="A105" s="74"/>
      <c r="B105" s="86" t="s">
        <v>215</v>
      </c>
      <c r="C105" s="106" t="s">
        <v>312</v>
      </c>
      <c r="D105" s="106" t="s">
        <v>315</v>
      </c>
      <c r="E105" s="129"/>
      <c r="F105" s="129"/>
      <c r="G105" s="131"/>
      <c r="H105" s="133"/>
    </row>
    <row r="106" spans="1:9">
      <c r="A106" s="74"/>
      <c r="B106" s="86" t="s">
        <v>216</v>
      </c>
      <c r="C106" s="106" t="s">
        <v>312</v>
      </c>
      <c r="D106" s="106" t="s">
        <v>316</v>
      </c>
      <c r="E106" s="129">
        <v>56</v>
      </c>
      <c r="F106" s="129">
        <v>177.4</v>
      </c>
      <c r="G106" s="131" t="s">
        <v>188</v>
      </c>
      <c r="H106" s="133" t="s">
        <v>314</v>
      </c>
    </row>
    <row r="107" spans="1:9">
      <c r="A107" s="74"/>
      <c r="B107" s="86" t="s">
        <v>217</v>
      </c>
      <c r="C107" s="106" t="s">
        <v>312</v>
      </c>
      <c r="D107" s="106" t="s">
        <v>317</v>
      </c>
      <c r="E107" s="129"/>
      <c r="F107" s="129"/>
      <c r="G107" s="131"/>
      <c r="H107" s="133"/>
    </row>
    <row r="108" spans="1:9">
      <c r="A108" s="74"/>
      <c r="B108" s="86" t="s">
        <v>218</v>
      </c>
      <c r="C108" s="106" t="s">
        <v>318</v>
      </c>
      <c r="D108" s="106" t="s">
        <v>319</v>
      </c>
      <c r="E108" s="64">
        <v>28</v>
      </c>
      <c r="F108" s="93">
        <v>109.816</v>
      </c>
      <c r="G108" s="73" t="s">
        <v>187</v>
      </c>
      <c r="H108" s="92" t="s">
        <v>314</v>
      </c>
    </row>
    <row r="109" spans="1:9">
      <c r="A109" s="74"/>
      <c r="B109" s="86" t="s">
        <v>219</v>
      </c>
      <c r="C109" s="106" t="s">
        <v>318</v>
      </c>
      <c r="D109" s="106" t="s">
        <v>320</v>
      </c>
      <c r="E109" s="64">
        <v>28</v>
      </c>
      <c r="F109" s="93">
        <v>109.816</v>
      </c>
      <c r="G109" s="73" t="s">
        <v>187</v>
      </c>
      <c r="H109" s="92" t="s">
        <v>314</v>
      </c>
    </row>
    <row r="110" spans="1:9">
      <c r="A110" s="74"/>
      <c r="B110" s="86" t="s">
        <v>321</v>
      </c>
      <c r="C110" s="106" t="s">
        <v>322</v>
      </c>
      <c r="D110" s="106" t="s">
        <v>323</v>
      </c>
      <c r="E110" s="64">
        <v>100</v>
      </c>
      <c r="F110" s="93">
        <v>177.4</v>
      </c>
      <c r="G110" s="73" t="s">
        <v>188</v>
      </c>
      <c r="H110" s="92" t="s">
        <v>314</v>
      </c>
    </row>
    <row r="111" spans="1:9">
      <c r="A111" s="74"/>
      <c r="B111" s="86" t="s">
        <v>324</v>
      </c>
      <c r="C111" s="106" t="s">
        <v>325</v>
      </c>
      <c r="D111" s="106" t="s">
        <v>326</v>
      </c>
      <c r="E111" s="64">
        <v>3.5</v>
      </c>
      <c r="F111" s="93">
        <v>6.2089999999999996</v>
      </c>
      <c r="G111" s="73" t="s">
        <v>188</v>
      </c>
      <c r="H111" s="92" t="s">
        <v>327</v>
      </c>
    </row>
    <row r="112" spans="1:9">
      <c r="A112" s="74"/>
      <c r="B112" s="86" t="s">
        <v>328</v>
      </c>
      <c r="C112" s="106" t="s">
        <v>329</v>
      </c>
      <c r="D112" s="106" t="s">
        <v>330</v>
      </c>
      <c r="E112" s="64">
        <v>3.5</v>
      </c>
      <c r="F112" s="93">
        <v>13.727</v>
      </c>
      <c r="G112" s="73" t="s">
        <v>187</v>
      </c>
      <c r="H112" s="92" t="s">
        <v>327</v>
      </c>
    </row>
    <row r="113" spans="1:8">
      <c r="A113" s="74"/>
      <c r="B113" s="86" t="s">
        <v>331</v>
      </c>
      <c r="C113" s="106" t="s">
        <v>332</v>
      </c>
      <c r="D113" s="106" t="s">
        <v>333</v>
      </c>
      <c r="E113" s="64">
        <v>5</v>
      </c>
      <c r="F113" s="93">
        <v>19.61</v>
      </c>
      <c r="G113" s="73" t="s">
        <v>187</v>
      </c>
      <c r="H113" s="92" t="s">
        <v>327</v>
      </c>
    </row>
    <row r="114" spans="1:8">
      <c r="A114" s="74"/>
      <c r="B114" s="86" t="s">
        <v>334</v>
      </c>
      <c r="C114" s="106" t="s">
        <v>325</v>
      </c>
      <c r="D114" s="106" t="s">
        <v>335</v>
      </c>
      <c r="E114" s="64">
        <v>3.5</v>
      </c>
      <c r="F114" s="93">
        <v>6.2089999999999996</v>
      </c>
      <c r="G114" s="73" t="s">
        <v>188</v>
      </c>
      <c r="H114" s="92" t="s">
        <v>327</v>
      </c>
    </row>
    <row r="115" spans="1:8">
      <c r="A115" s="74"/>
      <c r="B115" s="86" t="s">
        <v>336</v>
      </c>
      <c r="C115" s="106" t="s">
        <v>337</v>
      </c>
      <c r="D115" s="106" t="s">
        <v>338</v>
      </c>
      <c r="E115" s="64">
        <v>0.25</v>
      </c>
      <c r="F115" s="93">
        <v>0.35749999999999998</v>
      </c>
      <c r="G115" s="110" t="s">
        <v>339</v>
      </c>
      <c r="H115" s="92" t="s">
        <v>327</v>
      </c>
    </row>
    <row r="116" spans="1:8">
      <c r="A116" s="74"/>
      <c r="B116" s="86" t="s">
        <v>340</v>
      </c>
      <c r="C116" s="106" t="s">
        <v>341</v>
      </c>
      <c r="D116" s="106" t="s">
        <v>338</v>
      </c>
      <c r="E116" s="64">
        <v>0.375</v>
      </c>
      <c r="F116" s="93">
        <v>0.53625</v>
      </c>
      <c r="G116" s="110" t="s">
        <v>339</v>
      </c>
      <c r="H116" s="92" t="s">
        <v>327</v>
      </c>
    </row>
    <row r="117" spans="1:8">
      <c r="A117" s="74"/>
      <c r="B117" s="86" t="s">
        <v>342</v>
      </c>
      <c r="C117" s="106" t="s">
        <v>343</v>
      </c>
      <c r="D117" s="106" t="s">
        <v>344</v>
      </c>
      <c r="E117" s="64">
        <v>0.13600000000000001</v>
      </c>
      <c r="F117" s="93">
        <v>0.19448000000000001</v>
      </c>
      <c r="G117" s="110" t="s">
        <v>339</v>
      </c>
      <c r="H117" s="92" t="s">
        <v>327</v>
      </c>
    </row>
    <row r="118" spans="1:8">
      <c r="A118" s="74"/>
      <c r="B118" s="86" t="s">
        <v>345</v>
      </c>
      <c r="C118" s="106" t="s">
        <v>343</v>
      </c>
      <c r="D118" s="106" t="s">
        <v>346</v>
      </c>
      <c r="E118" s="64">
        <v>0.13600000000000001</v>
      </c>
      <c r="F118" s="93">
        <v>0.19448000000000001</v>
      </c>
      <c r="G118" s="110" t="s">
        <v>339</v>
      </c>
      <c r="H118" s="92" t="s">
        <v>327</v>
      </c>
    </row>
    <row r="119" spans="1:8">
      <c r="A119" s="74"/>
      <c r="B119" s="86" t="s">
        <v>347</v>
      </c>
      <c r="C119" s="106" t="s">
        <v>348</v>
      </c>
      <c r="D119" s="106" t="s">
        <v>349</v>
      </c>
      <c r="E119" s="64">
        <v>0.45</v>
      </c>
      <c r="F119" s="93">
        <v>0.64349999999999996</v>
      </c>
      <c r="G119" s="110" t="s">
        <v>339</v>
      </c>
      <c r="H119" s="92" t="s">
        <v>327</v>
      </c>
    </row>
    <row r="120" spans="1:8">
      <c r="A120" s="74"/>
      <c r="B120" s="86" t="s">
        <v>350</v>
      </c>
      <c r="C120" s="106" t="s">
        <v>351</v>
      </c>
      <c r="D120" s="106" t="s">
        <v>352</v>
      </c>
      <c r="E120" s="64">
        <v>3.7999999999999999E-2</v>
      </c>
      <c r="F120" s="93">
        <v>5.4339999999999999E-2</v>
      </c>
      <c r="G120" s="73" t="s">
        <v>339</v>
      </c>
      <c r="H120" s="92" t="s">
        <v>327</v>
      </c>
    </row>
    <row r="121" spans="1:8">
      <c r="A121" s="74"/>
      <c r="B121" s="86" t="s">
        <v>353</v>
      </c>
      <c r="C121" s="106" t="s">
        <v>354</v>
      </c>
      <c r="D121" s="106" t="s">
        <v>355</v>
      </c>
      <c r="E121" s="64">
        <v>3.7999999999999999E-2</v>
      </c>
      <c r="F121" s="93">
        <v>5.4339999999999999E-2</v>
      </c>
      <c r="G121" s="73" t="s">
        <v>339</v>
      </c>
      <c r="H121" s="92" t="s">
        <v>327</v>
      </c>
    </row>
    <row r="122" spans="1:8">
      <c r="A122" s="74"/>
      <c r="B122" s="86" t="s">
        <v>356</v>
      </c>
      <c r="C122" s="106" t="s">
        <v>357</v>
      </c>
      <c r="D122" s="106" t="s">
        <v>358</v>
      </c>
      <c r="E122" s="64">
        <v>3.7999999999999999E-2</v>
      </c>
      <c r="F122" s="93">
        <v>5.4339999999999999E-2</v>
      </c>
      <c r="G122" s="73" t="s">
        <v>339</v>
      </c>
      <c r="H122" s="92" t="s">
        <v>327</v>
      </c>
    </row>
    <row r="123" spans="1:8">
      <c r="A123" s="74"/>
      <c r="B123" s="86" t="s">
        <v>359</v>
      </c>
      <c r="C123" s="106" t="s">
        <v>351</v>
      </c>
      <c r="D123" s="106" t="s">
        <v>360</v>
      </c>
      <c r="E123" s="64">
        <v>3.7999999999999999E-2</v>
      </c>
      <c r="F123" s="93">
        <v>5.4339999999999999E-2</v>
      </c>
      <c r="G123" s="73" t="s">
        <v>339</v>
      </c>
      <c r="H123" s="92" t="s">
        <v>327</v>
      </c>
    </row>
    <row r="124" spans="1:8">
      <c r="A124" s="74"/>
      <c r="B124" s="86" t="s">
        <v>361</v>
      </c>
      <c r="C124" s="106" t="s">
        <v>362</v>
      </c>
      <c r="D124" s="106" t="s">
        <v>363</v>
      </c>
      <c r="E124" s="64">
        <v>3.7999999999999999E-2</v>
      </c>
      <c r="F124" s="93">
        <v>5.4339999999999999E-2</v>
      </c>
      <c r="G124" s="73" t="s">
        <v>339</v>
      </c>
      <c r="H124" s="92" t="s">
        <v>327</v>
      </c>
    </row>
    <row r="125" spans="1:8">
      <c r="A125" s="74"/>
      <c r="B125" s="86" t="s">
        <v>364</v>
      </c>
      <c r="C125" s="106" t="s">
        <v>357</v>
      </c>
      <c r="D125" s="106" t="s">
        <v>365</v>
      </c>
      <c r="E125" s="64">
        <v>3.7999999999999999E-2</v>
      </c>
      <c r="F125" s="93">
        <v>5.4339999999999999E-2</v>
      </c>
      <c r="G125" s="73" t="s">
        <v>339</v>
      </c>
      <c r="H125" s="92" t="s">
        <v>327</v>
      </c>
    </row>
    <row r="126" spans="1:8">
      <c r="A126" s="74"/>
      <c r="B126" s="86" t="s">
        <v>366</v>
      </c>
      <c r="C126" s="106" t="s">
        <v>351</v>
      </c>
      <c r="D126" s="106" t="s">
        <v>367</v>
      </c>
      <c r="E126" s="64">
        <v>3.7999999999999999E-2</v>
      </c>
      <c r="F126" s="93">
        <v>5.4339999999999999E-2</v>
      </c>
      <c r="G126" s="73" t="s">
        <v>339</v>
      </c>
      <c r="H126" s="92" t="s">
        <v>327</v>
      </c>
    </row>
    <row r="127" spans="1:8">
      <c r="A127" s="74"/>
      <c r="B127" s="86" t="s">
        <v>368</v>
      </c>
      <c r="C127" s="106" t="s">
        <v>357</v>
      </c>
      <c r="D127" s="106" t="s">
        <v>369</v>
      </c>
      <c r="E127" s="64">
        <v>3.7999999999999999E-2</v>
      </c>
      <c r="F127" s="93">
        <v>5.4339999999999999E-2</v>
      </c>
      <c r="G127" s="73" t="s">
        <v>339</v>
      </c>
      <c r="H127" s="92" t="s">
        <v>327</v>
      </c>
    </row>
    <row r="128" spans="1:8">
      <c r="A128" s="74"/>
      <c r="B128" s="86" t="s">
        <v>370</v>
      </c>
      <c r="C128" s="106" t="s">
        <v>351</v>
      </c>
      <c r="D128" s="106" t="s">
        <v>371</v>
      </c>
      <c r="E128" s="64">
        <v>3.7999999999999999E-2</v>
      </c>
      <c r="F128" s="93">
        <v>5.4339999999999999E-2</v>
      </c>
      <c r="G128" s="73" t="s">
        <v>339</v>
      </c>
      <c r="H128" s="92" t="s">
        <v>327</v>
      </c>
    </row>
    <row r="129" spans="1:8">
      <c r="A129" s="74"/>
      <c r="B129" s="86" t="s">
        <v>372</v>
      </c>
      <c r="C129" s="106" t="s">
        <v>373</v>
      </c>
      <c r="D129" s="106" t="s">
        <v>374</v>
      </c>
      <c r="E129" s="64">
        <v>3.7999999999999999E-2</v>
      </c>
      <c r="F129" s="93">
        <v>5.4339999999999999E-2</v>
      </c>
      <c r="G129" s="73" t="s">
        <v>339</v>
      </c>
      <c r="H129" s="92" t="s">
        <v>327</v>
      </c>
    </row>
    <row r="130" spans="1:8">
      <c r="A130" s="74"/>
      <c r="B130" s="86" t="s">
        <v>375</v>
      </c>
      <c r="C130" s="106" t="s">
        <v>376</v>
      </c>
      <c r="D130" s="106" t="s">
        <v>377</v>
      </c>
      <c r="E130" s="64">
        <v>3.7999999999999999E-2</v>
      </c>
      <c r="F130" s="93">
        <v>5.4339999999999999E-2</v>
      </c>
      <c r="G130" s="73" t="s">
        <v>339</v>
      </c>
      <c r="H130" s="92" t="s">
        <v>327</v>
      </c>
    </row>
    <row r="131" spans="1:8">
      <c r="A131" s="74"/>
      <c r="B131" s="86" t="s">
        <v>378</v>
      </c>
      <c r="C131" s="106" t="s">
        <v>351</v>
      </c>
      <c r="D131" s="106" t="s">
        <v>379</v>
      </c>
      <c r="E131" s="64">
        <v>3.7999999999999999E-2</v>
      </c>
      <c r="F131" s="93">
        <v>5.4339999999999999E-2</v>
      </c>
      <c r="G131" s="73" t="s">
        <v>339</v>
      </c>
      <c r="H131" s="92" t="s">
        <v>327</v>
      </c>
    </row>
    <row r="132" spans="1:8">
      <c r="A132" s="74"/>
      <c r="B132" s="86" t="s">
        <v>380</v>
      </c>
      <c r="C132" s="106" t="s">
        <v>351</v>
      </c>
      <c r="D132" s="106" t="s">
        <v>381</v>
      </c>
      <c r="E132" s="64">
        <v>3.7999999999999999E-2</v>
      </c>
      <c r="F132" s="93">
        <v>5.4339999999999999E-2</v>
      </c>
      <c r="G132" s="73" t="s">
        <v>339</v>
      </c>
      <c r="H132" s="92" t="s">
        <v>327</v>
      </c>
    </row>
    <row r="133" spans="1:8">
      <c r="A133" s="74"/>
      <c r="B133" s="86" t="s">
        <v>382</v>
      </c>
      <c r="C133" s="106" t="s">
        <v>383</v>
      </c>
      <c r="D133" s="106" t="s">
        <v>384</v>
      </c>
      <c r="E133" s="64">
        <v>3.7999999999999999E-2</v>
      </c>
      <c r="F133" s="93">
        <v>5.4339999999999999E-2</v>
      </c>
      <c r="G133" s="73" t="s">
        <v>339</v>
      </c>
      <c r="H133" s="92" t="s">
        <v>327</v>
      </c>
    </row>
    <row r="134" spans="1:8">
      <c r="A134" s="74"/>
      <c r="B134" s="86" t="s">
        <v>385</v>
      </c>
      <c r="C134" s="106" t="s">
        <v>386</v>
      </c>
      <c r="D134" s="106" t="s">
        <v>387</v>
      </c>
      <c r="E134" s="64">
        <v>4.8000000000000001E-2</v>
      </c>
      <c r="F134" s="93">
        <v>6.8639999999999993E-2</v>
      </c>
      <c r="G134" s="73" t="s">
        <v>339</v>
      </c>
      <c r="H134" s="92" t="s">
        <v>327</v>
      </c>
    </row>
    <row r="135" spans="1:8">
      <c r="A135" s="74"/>
      <c r="B135" s="86" t="s">
        <v>388</v>
      </c>
      <c r="C135" s="106" t="s">
        <v>389</v>
      </c>
      <c r="D135" s="106" t="s">
        <v>390</v>
      </c>
      <c r="E135" s="64">
        <v>3.7999999999999999E-2</v>
      </c>
      <c r="F135" s="93">
        <v>5.4339999999999999E-2</v>
      </c>
      <c r="G135" s="73" t="s">
        <v>339</v>
      </c>
      <c r="H135" s="92" t="s">
        <v>327</v>
      </c>
    </row>
    <row r="136" spans="1:8">
      <c r="A136" s="74"/>
      <c r="B136" s="86" t="s">
        <v>391</v>
      </c>
      <c r="C136" s="106" t="s">
        <v>357</v>
      </c>
      <c r="D136" s="106" t="s">
        <v>392</v>
      </c>
      <c r="E136" s="64">
        <v>3.7999999999999999E-2</v>
      </c>
      <c r="F136" s="93">
        <v>5.4339999999999999E-2</v>
      </c>
      <c r="G136" s="73" t="s">
        <v>339</v>
      </c>
      <c r="H136" s="92" t="s">
        <v>327</v>
      </c>
    </row>
    <row r="137" spans="1:8">
      <c r="A137" s="74"/>
      <c r="B137" s="86" t="s">
        <v>393</v>
      </c>
      <c r="C137" s="106" t="s">
        <v>394</v>
      </c>
      <c r="D137" s="106" t="s">
        <v>395</v>
      </c>
      <c r="E137" s="64">
        <v>3.7999999999999999E-2</v>
      </c>
      <c r="F137" s="93">
        <v>5.4339999999999999E-2</v>
      </c>
      <c r="G137" s="73" t="s">
        <v>339</v>
      </c>
      <c r="H137" s="92" t="s">
        <v>327</v>
      </c>
    </row>
    <row r="138" spans="1:8">
      <c r="A138" s="74"/>
      <c r="B138" s="86" t="s">
        <v>396</v>
      </c>
      <c r="C138" s="106" t="s">
        <v>357</v>
      </c>
      <c r="D138" s="106" t="s">
        <v>397</v>
      </c>
      <c r="E138" s="64">
        <v>3.7999999999999999E-2</v>
      </c>
      <c r="F138" s="93">
        <v>5.4339999999999999E-2</v>
      </c>
      <c r="G138" s="73" t="s">
        <v>339</v>
      </c>
      <c r="H138" s="92" t="s">
        <v>327</v>
      </c>
    </row>
    <row r="139" spans="1:8">
      <c r="A139" s="74"/>
      <c r="B139" s="86" t="s">
        <v>398</v>
      </c>
      <c r="C139" s="106" t="s">
        <v>399</v>
      </c>
      <c r="D139" s="106" t="s">
        <v>400</v>
      </c>
      <c r="E139" s="64">
        <v>4.8000000000000001E-2</v>
      </c>
      <c r="F139" s="93">
        <v>6.8639999999999993E-2</v>
      </c>
      <c r="G139" s="73" t="s">
        <v>339</v>
      </c>
      <c r="H139" s="92" t="s">
        <v>327</v>
      </c>
    </row>
    <row r="140" spans="1:8">
      <c r="A140" s="74"/>
      <c r="B140" s="86" t="s">
        <v>401</v>
      </c>
      <c r="C140" s="106" t="s">
        <v>357</v>
      </c>
      <c r="D140" s="106" t="s">
        <v>402</v>
      </c>
      <c r="E140" s="64">
        <v>3.7999999999999999E-2</v>
      </c>
      <c r="F140" s="93">
        <v>5.4339999999999999E-2</v>
      </c>
      <c r="G140" s="73" t="s">
        <v>339</v>
      </c>
      <c r="H140" s="92" t="s">
        <v>327</v>
      </c>
    </row>
    <row r="141" spans="1:8">
      <c r="A141" s="74"/>
      <c r="B141" s="86" t="s">
        <v>403</v>
      </c>
      <c r="C141" s="106" t="s">
        <v>404</v>
      </c>
      <c r="D141" s="106" t="s">
        <v>405</v>
      </c>
      <c r="E141" s="64">
        <v>3.7999999999999999E-2</v>
      </c>
      <c r="F141" s="93">
        <v>5.4339999999999999E-2</v>
      </c>
      <c r="G141" s="73" t="s">
        <v>339</v>
      </c>
      <c r="H141" s="92" t="s">
        <v>327</v>
      </c>
    </row>
    <row r="142" spans="1:8">
      <c r="A142" s="74"/>
      <c r="B142" s="86" t="s">
        <v>406</v>
      </c>
      <c r="C142" s="106" t="s">
        <v>357</v>
      </c>
      <c r="D142" s="106" t="s">
        <v>407</v>
      </c>
      <c r="E142" s="64">
        <v>3.7999999999999999E-2</v>
      </c>
      <c r="F142" s="93">
        <v>5.4339999999999999E-2</v>
      </c>
      <c r="G142" s="73" t="s">
        <v>339</v>
      </c>
      <c r="H142" s="92" t="s">
        <v>327</v>
      </c>
    </row>
    <row r="143" spans="1:8">
      <c r="A143" s="74"/>
      <c r="B143" s="86" t="s">
        <v>408</v>
      </c>
      <c r="C143" s="106" t="s">
        <v>409</v>
      </c>
      <c r="D143" s="106" t="s">
        <v>410</v>
      </c>
      <c r="E143" s="64">
        <v>3.7999999999999999E-2</v>
      </c>
      <c r="F143" s="93">
        <v>5.4339999999999999E-2</v>
      </c>
      <c r="G143" s="73" t="s">
        <v>339</v>
      </c>
      <c r="H143" s="92" t="s">
        <v>327</v>
      </c>
    </row>
    <row r="144" spans="1:8">
      <c r="A144" s="74"/>
      <c r="B144" s="86" t="s">
        <v>411</v>
      </c>
      <c r="C144" s="106" t="s">
        <v>412</v>
      </c>
      <c r="D144" s="106" t="s">
        <v>413</v>
      </c>
      <c r="E144" s="64">
        <v>4.8000000000000001E-2</v>
      </c>
      <c r="F144" s="93">
        <v>6.8639999999999993E-2</v>
      </c>
      <c r="G144" s="73" t="s">
        <v>339</v>
      </c>
      <c r="H144" s="92" t="s">
        <v>327</v>
      </c>
    </row>
    <row r="145" spans="1:8">
      <c r="A145" s="74"/>
      <c r="B145" s="86" t="s">
        <v>414</v>
      </c>
      <c r="C145" s="106" t="s">
        <v>415</v>
      </c>
      <c r="D145" s="106" t="s">
        <v>416</v>
      </c>
      <c r="E145" s="64">
        <v>9.5000000000000001E-2</v>
      </c>
      <c r="F145" s="93">
        <v>0.13585</v>
      </c>
      <c r="G145" s="73" t="s">
        <v>339</v>
      </c>
      <c r="H145" s="92" t="s">
        <v>327</v>
      </c>
    </row>
    <row r="146" spans="1:8">
      <c r="A146" s="74"/>
      <c r="B146" s="86" t="s">
        <v>417</v>
      </c>
      <c r="C146" s="106" t="s">
        <v>176</v>
      </c>
      <c r="D146" s="106" t="s">
        <v>173</v>
      </c>
      <c r="E146" s="64">
        <v>28.81</v>
      </c>
      <c r="F146" s="93">
        <v>112.99281999999999</v>
      </c>
      <c r="G146" s="73" t="s">
        <v>187</v>
      </c>
      <c r="H146" s="92" t="s">
        <v>418</v>
      </c>
    </row>
    <row r="147" spans="1:8">
      <c r="A147" s="74"/>
      <c r="B147" s="86" t="s">
        <v>419</v>
      </c>
      <c r="C147" s="106" t="s">
        <v>177</v>
      </c>
      <c r="D147" s="106" t="s">
        <v>173</v>
      </c>
      <c r="E147" s="64">
        <v>26.2</v>
      </c>
      <c r="F147" s="93">
        <v>102.7564</v>
      </c>
      <c r="G147" s="73" t="s">
        <v>187</v>
      </c>
      <c r="H147" s="92" t="s">
        <v>418</v>
      </c>
    </row>
    <row r="148" spans="1:8">
      <c r="A148" s="74"/>
      <c r="B148" s="86" t="s">
        <v>420</v>
      </c>
      <c r="C148" s="106" t="s">
        <v>178</v>
      </c>
      <c r="D148" s="106" t="s">
        <v>173</v>
      </c>
      <c r="E148" s="64">
        <v>26.8</v>
      </c>
      <c r="F148" s="93">
        <v>105.1096</v>
      </c>
      <c r="G148" s="73" t="s">
        <v>187</v>
      </c>
      <c r="H148" s="92" t="s">
        <v>418</v>
      </c>
    </row>
    <row r="149" spans="1:8">
      <c r="A149" s="74"/>
      <c r="B149" s="86" t="s">
        <v>421</v>
      </c>
      <c r="C149" s="106" t="s">
        <v>179</v>
      </c>
      <c r="D149" s="106" t="s">
        <v>173</v>
      </c>
      <c r="E149" s="64">
        <v>27.5</v>
      </c>
      <c r="F149" s="93">
        <v>107.855</v>
      </c>
      <c r="G149" s="73" t="s">
        <v>187</v>
      </c>
      <c r="H149" s="92" t="s">
        <v>418</v>
      </c>
    </row>
    <row r="150" spans="1:8">
      <c r="A150" s="74"/>
      <c r="B150" s="86" t="s">
        <v>422</v>
      </c>
      <c r="C150" s="106" t="s">
        <v>175</v>
      </c>
      <c r="D150" s="106" t="s">
        <v>173</v>
      </c>
      <c r="E150" s="64">
        <v>3</v>
      </c>
      <c r="F150" s="93">
        <v>11.766</v>
      </c>
      <c r="G150" s="73" t="s">
        <v>187</v>
      </c>
      <c r="H150" s="92" t="s">
        <v>418</v>
      </c>
    </row>
    <row r="151" spans="1:8">
      <c r="A151" s="74"/>
      <c r="B151" s="86" t="s">
        <v>423</v>
      </c>
      <c r="C151" s="106" t="s">
        <v>175</v>
      </c>
      <c r="D151" s="106" t="s">
        <v>173</v>
      </c>
      <c r="E151" s="64">
        <v>3</v>
      </c>
      <c r="F151" s="93">
        <v>11.766</v>
      </c>
      <c r="G151" s="73" t="s">
        <v>187</v>
      </c>
      <c r="H151" s="92" t="s">
        <v>418</v>
      </c>
    </row>
    <row r="152" spans="1:8">
      <c r="A152" s="74"/>
      <c r="B152" s="86" t="s">
        <v>424</v>
      </c>
      <c r="C152" s="106" t="s">
        <v>180</v>
      </c>
      <c r="D152" s="106" t="s">
        <v>173</v>
      </c>
      <c r="E152" s="64">
        <v>9.5</v>
      </c>
      <c r="F152" s="93">
        <v>37.259</v>
      </c>
      <c r="G152" s="73" t="s">
        <v>187</v>
      </c>
      <c r="H152" s="92" t="s">
        <v>418</v>
      </c>
    </row>
    <row r="153" spans="1:8">
      <c r="A153" s="74"/>
      <c r="B153" s="86" t="s">
        <v>425</v>
      </c>
      <c r="C153" s="106" t="s">
        <v>181</v>
      </c>
      <c r="D153" s="106" t="s">
        <v>173</v>
      </c>
      <c r="E153" s="93" t="s">
        <v>274</v>
      </c>
      <c r="F153" s="93" t="s">
        <v>274</v>
      </c>
      <c r="G153" s="73" t="s">
        <v>187</v>
      </c>
      <c r="H153" s="92" t="s">
        <v>418</v>
      </c>
    </row>
    <row r="154" spans="1:8">
      <c r="A154" s="74"/>
      <c r="B154" s="86" t="s">
        <v>426</v>
      </c>
      <c r="C154" s="106" t="s">
        <v>182</v>
      </c>
      <c r="D154" s="106" t="s">
        <v>173</v>
      </c>
      <c r="E154" s="64">
        <v>7.5</v>
      </c>
      <c r="F154" s="93">
        <v>29.415000000000003</v>
      </c>
      <c r="G154" s="73" t="s">
        <v>187</v>
      </c>
      <c r="H154" s="92" t="s">
        <v>418</v>
      </c>
    </row>
    <row r="155" spans="1:8">
      <c r="A155" s="74"/>
      <c r="B155" s="86" t="s">
        <v>427</v>
      </c>
      <c r="C155" s="106" t="s">
        <v>183</v>
      </c>
      <c r="D155" s="106" t="s">
        <v>173</v>
      </c>
      <c r="E155" s="64">
        <v>9.5</v>
      </c>
      <c r="F155" s="93">
        <v>37.259</v>
      </c>
      <c r="G155" s="73" t="s">
        <v>187</v>
      </c>
      <c r="H155" s="92" t="s">
        <v>418</v>
      </c>
    </row>
    <row r="156" spans="1:8">
      <c r="A156" s="74"/>
      <c r="B156" s="86" t="s">
        <v>428</v>
      </c>
      <c r="C156" s="106" t="s">
        <v>184</v>
      </c>
      <c r="D156" s="106" t="s">
        <v>174</v>
      </c>
      <c r="E156" s="64">
        <v>30.1</v>
      </c>
      <c r="F156" s="93">
        <v>118.05220000000001</v>
      </c>
      <c r="G156" s="73" t="s">
        <v>187</v>
      </c>
      <c r="H156" s="92" t="s">
        <v>418</v>
      </c>
    </row>
    <row r="157" spans="1:8">
      <c r="A157" s="74"/>
      <c r="B157" s="86" t="s">
        <v>429</v>
      </c>
      <c r="C157" s="106" t="s">
        <v>185</v>
      </c>
      <c r="D157" s="106" t="s">
        <v>174</v>
      </c>
      <c r="E157" s="93" t="s">
        <v>274</v>
      </c>
      <c r="F157" s="93" t="s">
        <v>274</v>
      </c>
      <c r="G157" s="73" t="s">
        <v>187</v>
      </c>
      <c r="H157" s="92" t="s">
        <v>418</v>
      </c>
    </row>
    <row r="158" spans="1:8">
      <c r="A158" s="74"/>
      <c r="B158" s="86" t="s">
        <v>430</v>
      </c>
      <c r="C158" s="106" t="s">
        <v>186</v>
      </c>
      <c r="D158" s="106" t="s">
        <v>174</v>
      </c>
      <c r="E158" s="64">
        <v>30.5</v>
      </c>
      <c r="F158" s="93">
        <v>119.62100000000001</v>
      </c>
      <c r="G158" s="73" t="s">
        <v>187</v>
      </c>
      <c r="H158" s="92" t="s">
        <v>418</v>
      </c>
    </row>
    <row r="159" spans="1:8">
      <c r="A159" s="74"/>
      <c r="B159" s="86" t="s">
        <v>431</v>
      </c>
      <c r="C159" s="111" t="s">
        <v>189</v>
      </c>
      <c r="D159" s="87" t="s">
        <v>173</v>
      </c>
      <c r="E159" s="93">
        <v>8.6999999999999993</v>
      </c>
      <c r="F159" s="93">
        <v>15.4338</v>
      </c>
      <c r="G159" s="73" t="s">
        <v>188</v>
      </c>
      <c r="H159" s="92" t="s">
        <v>418</v>
      </c>
    </row>
    <row r="160" spans="1:8">
      <c r="A160" s="74"/>
      <c r="B160" s="86" t="s">
        <v>432</v>
      </c>
      <c r="C160" s="111" t="s">
        <v>190</v>
      </c>
      <c r="D160" s="87" t="s">
        <v>173</v>
      </c>
      <c r="E160" s="93">
        <v>9.5</v>
      </c>
      <c r="F160" s="93">
        <v>16.853000000000002</v>
      </c>
      <c r="G160" s="73" t="s">
        <v>188</v>
      </c>
      <c r="H160" s="92" t="s">
        <v>418</v>
      </c>
    </row>
    <row r="161" spans="1:8">
      <c r="A161" s="74"/>
      <c r="B161" s="86" t="s">
        <v>433</v>
      </c>
      <c r="C161" s="111" t="s">
        <v>191</v>
      </c>
      <c r="D161" s="87" t="s">
        <v>173</v>
      </c>
      <c r="E161" s="93">
        <v>8.6999999999999993</v>
      </c>
      <c r="F161" s="93">
        <v>15.4338</v>
      </c>
      <c r="G161" s="73" t="s">
        <v>188</v>
      </c>
      <c r="H161" s="92" t="s">
        <v>418</v>
      </c>
    </row>
    <row r="162" spans="1:8">
      <c r="A162" s="74"/>
      <c r="B162" s="86" t="s">
        <v>434</v>
      </c>
      <c r="C162" s="111" t="s">
        <v>192</v>
      </c>
      <c r="D162" s="87" t="s">
        <v>173</v>
      </c>
      <c r="E162" s="93">
        <v>8.6999999999999993</v>
      </c>
      <c r="F162" s="93">
        <v>15.4338</v>
      </c>
      <c r="G162" s="73" t="s">
        <v>188</v>
      </c>
      <c r="H162" s="92" t="s">
        <v>418</v>
      </c>
    </row>
    <row r="163" spans="1:8">
      <c r="A163" s="74"/>
      <c r="B163" s="86" t="s">
        <v>435</v>
      </c>
      <c r="C163" s="111" t="s">
        <v>193</v>
      </c>
      <c r="D163" s="87" t="s">
        <v>174</v>
      </c>
      <c r="E163" s="112">
        <v>54.8</v>
      </c>
      <c r="F163" s="93">
        <v>97.215199999999996</v>
      </c>
      <c r="G163" s="73" t="s">
        <v>188</v>
      </c>
      <c r="H163" s="92" t="s">
        <v>418</v>
      </c>
    </row>
    <row r="164" spans="1:8">
      <c r="A164" s="74"/>
      <c r="B164" s="86" t="s">
        <v>436</v>
      </c>
      <c r="C164" s="113" t="s">
        <v>194</v>
      </c>
      <c r="D164" s="114" t="s">
        <v>174</v>
      </c>
      <c r="E164" s="112">
        <v>54.1</v>
      </c>
      <c r="F164" s="93">
        <v>95.973399999999998</v>
      </c>
      <c r="G164" s="73" t="s">
        <v>188</v>
      </c>
      <c r="H164" s="92" t="s">
        <v>418</v>
      </c>
    </row>
    <row r="165" spans="1:8">
      <c r="A165" s="74"/>
      <c r="B165" s="86" t="s">
        <v>437</v>
      </c>
      <c r="C165" s="113" t="s">
        <v>195</v>
      </c>
      <c r="D165" s="114" t="s">
        <v>174</v>
      </c>
      <c r="E165" s="112">
        <v>52</v>
      </c>
      <c r="F165" s="93">
        <v>92.248000000000005</v>
      </c>
      <c r="G165" s="73" t="s">
        <v>188</v>
      </c>
      <c r="H165" s="92" t="s">
        <v>418</v>
      </c>
    </row>
    <row r="166" spans="1:8">
      <c r="A166" s="74"/>
      <c r="B166" s="86" t="s">
        <v>438</v>
      </c>
      <c r="C166" s="113" t="s">
        <v>196</v>
      </c>
      <c r="D166" s="114" t="s">
        <v>174</v>
      </c>
      <c r="E166" s="112">
        <v>49</v>
      </c>
      <c r="F166" s="93">
        <v>86.926000000000002</v>
      </c>
      <c r="G166" s="73" t="s">
        <v>188</v>
      </c>
      <c r="H166" s="92" t="s">
        <v>418</v>
      </c>
    </row>
    <row r="167" spans="1:8">
      <c r="A167" s="74"/>
      <c r="B167" s="86" t="s">
        <v>439</v>
      </c>
      <c r="C167" s="113" t="s">
        <v>197</v>
      </c>
      <c r="D167" s="114" t="s">
        <v>174</v>
      </c>
      <c r="E167" s="112">
        <v>52</v>
      </c>
      <c r="F167" s="93">
        <v>92.248000000000005</v>
      </c>
      <c r="G167" s="73" t="s">
        <v>188</v>
      </c>
      <c r="H167" s="87" t="s">
        <v>418</v>
      </c>
    </row>
    <row r="168" spans="1:8">
      <c r="A168" s="74"/>
      <c r="G168" s="76"/>
    </row>
    <row r="169" spans="1:8">
      <c r="A169" s="74"/>
      <c r="G169" s="76"/>
    </row>
    <row r="170" spans="1:8">
      <c r="A170" s="74"/>
      <c r="G170" s="76"/>
    </row>
    <row r="171" spans="1:8">
      <c r="A171" s="74"/>
      <c r="G171" s="76"/>
    </row>
    <row r="172" spans="1:8">
      <c r="A172" s="74"/>
      <c r="G172" s="76"/>
    </row>
    <row r="173" spans="1:8">
      <c r="A173" s="74"/>
      <c r="G173" s="76"/>
    </row>
    <row r="174" spans="1:8">
      <c r="A174" s="74"/>
      <c r="G174" s="76"/>
    </row>
    <row r="175" spans="1:8">
      <c r="A175" s="74"/>
      <c r="G175" s="76"/>
    </row>
    <row r="176" spans="1:8">
      <c r="A176" s="74"/>
      <c r="G176" s="76"/>
    </row>
    <row r="177" spans="1:7">
      <c r="A177" s="74"/>
      <c r="G177" s="76"/>
    </row>
    <row r="178" spans="1:7">
      <c r="A178" s="74"/>
      <c r="G178" s="76"/>
    </row>
    <row r="179" spans="1:7">
      <c r="A179" s="74"/>
      <c r="G179" s="76"/>
    </row>
    <row r="180" spans="1:7">
      <c r="A180" s="74"/>
      <c r="G180" s="76"/>
    </row>
    <row r="181" spans="1:7">
      <c r="A181" s="74"/>
      <c r="G181" s="76"/>
    </row>
    <row r="182" spans="1:7">
      <c r="A182" s="74"/>
      <c r="G182" s="76"/>
    </row>
    <row r="183" spans="1:7">
      <c r="A183" s="74"/>
      <c r="G183" s="76"/>
    </row>
    <row r="184" spans="1:7">
      <c r="A184" s="74"/>
      <c r="G184" s="76"/>
    </row>
    <row r="185" spans="1:7">
      <c r="A185" s="74"/>
      <c r="G185" s="76"/>
    </row>
    <row r="186" spans="1:7">
      <c r="A186" s="74"/>
      <c r="G186" s="76"/>
    </row>
    <row r="187" spans="1:7">
      <c r="A187" s="74"/>
      <c r="G187" s="76"/>
    </row>
    <row r="188" spans="1:7">
      <c r="A188" s="74"/>
      <c r="G188" s="76"/>
    </row>
    <row r="189" spans="1:7">
      <c r="A189" s="74"/>
      <c r="G189" s="76"/>
    </row>
    <row r="190" spans="1:7">
      <c r="A190" s="74"/>
      <c r="G190" s="76"/>
    </row>
    <row r="191" spans="1:7">
      <c r="A191" s="74"/>
      <c r="G191" s="76"/>
    </row>
    <row r="192" spans="1:7">
      <c r="A192" s="74"/>
      <c r="G192" s="76"/>
    </row>
    <row r="193" spans="1:7">
      <c r="A193" s="74"/>
      <c r="G193" s="76"/>
    </row>
    <row r="194" spans="1:7">
      <c r="A194" s="74"/>
      <c r="G194" s="76"/>
    </row>
    <row r="195" spans="1:7">
      <c r="A195" s="74"/>
      <c r="G195" s="76"/>
    </row>
    <row r="196" spans="1:7">
      <c r="A196" s="74"/>
      <c r="G196" s="76"/>
    </row>
    <row r="197" spans="1:7">
      <c r="A197" s="74"/>
      <c r="G197" s="76"/>
    </row>
    <row r="198" spans="1:7">
      <c r="A198" s="74"/>
      <c r="G198" s="76"/>
    </row>
    <row r="199" spans="1:7">
      <c r="A199" s="74"/>
      <c r="G199" s="76"/>
    </row>
    <row r="200" spans="1:7">
      <c r="A200" s="74"/>
      <c r="G200" s="76"/>
    </row>
    <row r="201" spans="1:7">
      <c r="A201" s="74"/>
      <c r="G201" s="76"/>
    </row>
    <row r="202" spans="1:7">
      <c r="A202" s="74"/>
      <c r="G202" s="76"/>
    </row>
    <row r="203" spans="1:7">
      <c r="A203" s="74"/>
      <c r="G203" s="76"/>
    </row>
    <row r="204" spans="1:7">
      <c r="A204" s="74"/>
      <c r="G204" s="76"/>
    </row>
    <row r="205" spans="1:7">
      <c r="A205" s="74"/>
      <c r="G205" s="76"/>
    </row>
    <row r="206" spans="1:7">
      <c r="A206" s="74"/>
      <c r="G206" s="76"/>
    </row>
    <row r="207" spans="1:7">
      <c r="A207" s="74"/>
      <c r="G207" s="76"/>
    </row>
    <row r="208" spans="1:7">
      <c r="A208" s="74"/>
      <c r="G208" s="76"/>
    </row>
    <row r="209" spans="1:7">
      <c r="A209" s="74"/>
      <c r="G209" s="76"/>
    </row>
    <row r="210" spans="1:7">
      <c r="A210" s="74"/>
      <c r="G210" s="76"/>
    </row>
    <row r="211" spans="1:7">
      <c r="A211" s="74"/>
      <c r="G211" s="76"/>
    </row>
    <row r="212" spans="1:7">
      <c r="A212" s="74"/>
      <c r="G212" s="76"/>
    </row>
    <row r="213" spans="1:7">
      <c r="A213" s="74"/>
      <c r="G213" s="76"/>
    </row>
    <row r="214" spans="1:7">
      <c r="A214" s="74"/>
      <c r="G214" s="76"/>
    </row>
    <row r="215" spans="1:7">
      <c r="A215" s="74"/>
      <c r="G215" s="76"/>
    </row>
    <row r="216" spans="1:7">
      <c r="A216" s="74"/>
      <c r="G216" s="76"/>
    </row>
    <row r="217" spans="1:7">
      <c r="A217" s="74"/>
      <c r="G217" s="76"/>
    </row>
    <row r="218" spans="1:7">
      <c r="A218" s="74"/>
      <c r="G218" s="76"/>
    </row>
    <row r="219" spans="1:7">
      <c r="A219" s="74"/>
      <c r="G219" s="76"/>
    </row>
    <row r="220" spans="1:7">
      <c r="A220" s="74"/>
      <c r="G220" s="76"/>
    </row>
    <row r="221" spans="1:7">
      <c r="A221" s="74"/>
      <c r="G221" s="76"/>
    </row>
    <row r="222" spans="1:7">
      <c r="A222" s="74"/>
      <c r="G222" s="76"/>
    </row>
    <row r="223" spans="1:7">
      <c r="A223" s="74"/>
      <c r="G223" s="76"/>
    </row>
    <row r="224" spans="1:7">
      <c r="A224" s="74"/>
      <c r="G224" s="76"/>
    </row>
    <row r="225" spans="1:7">
      <c r="A225" s="74"/>
      <c r="G225" s="76"/>
    </row>
    <row r="226" spans="1:7">
      <c r="A226" s="74"/>
      <c r="G226" s="76"/>
    </row>
    <row r="227" spans="1:7">
      <c r="A227" s="74"/>
      <c r="G227" s="76"/>
    </row>
    <row r="228" spans="1:7">
      <c r="A228" s="74"/>
      <c r="G228" s="76"/>
    </row>
    <row r="229" spans="1:7">
      <c r="A229" s="74"/>
      <c r="G229" s="76"/>
    </row>
    <row r="230" spans="1:7">
      <c r="A230" s="74"/>
      <c r="G230" s="76"/>
    </row>
    <row r="231" spans="1:7">
      <c r="A231" s="74"/>
      <c r="G231" s="76"/>
    </row>
    <row r="232" spans="1:7">
      <c r="A232" s="74"/>
      <c r="G232" s="76"/>
    </row>
    <row r="233" spans="1:7">
      <c r="A233" s="74"/>
      <c r="G233" s="76"/>
    </row>
    <row r="234" spans="1:7">
      <c r="A234" s="74"/>
      <c r="G234" s="76"/>
    </row>
    <row r="235" spans="1:7">
      <c r="A235" s="74"/>
      <c r="G235" s="76"/>
    </row>
    <row r="236" spans="1:7">
      <c r="A236" s="74"/>
      <c r="G236" s="76"/>
    </row>
    <row r="237" spans="1:7">
      <c r="A237" s="74"/>
      <c r="G237" s="76"/>
    </row>
    <row r="238" spans="1:7">
      <c r="A238" s="74"/>
      <c r="G238" s="76"/>
    </row>
    <row r="239" spans="1:7">
      <c r="A239" s="74"/>
      <c r="G239" s="76"/>
    </row>
    <row r="240" spans="1:7">
      <c r="A240" s="74"/>
      <c r="G240" s="76"/>
    </row>
    <row r="241" spans="1:7">
      <c r="A241" s="74"/>
      <c r="G241" s="76"/>
    </row>
    <row r="242" spans="1:7">
      <c r="A242" s="74"/>
      <c r="G242" s="76"/>
    </row>
    <row r="243" spans="1:7">
      <c r="A243" s="74"/>
      <c r="G243" s="76"/>
    </row>
    <row r="244" spans="1:7">
      <c r="A244" s="74"/>
      <c r="G244" s="76"/>
    </row>
    <row r="245" spans="1:7">
      <c r="A245" s="74"/>
      <c r="G245" s="76"/>
    </row>
    <row r="246" spans="1:7">
      <c r="A246" s="74"/>
      <c r="G246" s="76"/>
    </row>
    <row r="247" spans="1:7">
      <c r="A247" s="74"/>
      <c r="G247" s="76"/>
    </row>
    <row r="248" spans="1:7">
      <c r="A248" s="74"/>
      <c r="G248" s="76"/>
    </row>
    <row r="249" spans="1:7">
      <c r="A249" s="74"/>
      <c r="G249" s="76"/>
    </row>
    <row r="250" spans="1:7">
      <c r="A250" s="74"/>
      <c r="G250" s="76"/>
    </row>
    <row r="251" spans="1:7">
      <c r="A251" s="74"/>
      <c r="G251" s="76"/>
    </row>
    <row r="252" spans="1:7">
      <c r="A252" s="74"/>
      <c r="G252" s="76"/>
    </row>
    <row r="253" spans="1:7">
      <c r="A253" s="74"/>
      <c r="G253" s="76"/>
    </row>
    <row r="254" spans="1:7">
      <c r="A254" s="74"/>
      <c r="G254" s="76"/>
    </row>
    <row r="255" spans="1:7">
      <c r="A255" s="74"/>
      <c r="G255" s="76"/>
    </row>
    <row r="256" spans="1:7">
      <c r="A256" s="74"/>
      <c r="G256" s="76"/>
    </row>
    <row r="257" spans="1:7">
      <c r="A257" s="74"/>
      <c r="G257" s="76"/>
    </row>
    <row r="258" spans="1:7">
      <c r="A258" s="74"/>
      <c r="G258" s="76"/>
    </row>
    <row r="259" spans="1:7">
      <c r="A259" s="74"/>
      <c r="G259" s="76"/>
    </row>
    <row r="260" spans="1:7">
      <c r="A260" s="74"/>
      <c r="G260" s="76"/>
    </row>
    <row r="261" spans="1:7">
      <c r="A261" s="74"/>
      <c r="G261" s="76"/>
    </row>
    <row r="262" spans="1:7">
      <c r="A262" s="74"/>
      <c r="G262" s="76"/>
    </row>
    <row r="263" spans="1:7">
      <c r="A263" s="74"/>
      <c r="G263" s="76"/>
    </row>
    <row r="264" spans="1:7">
      <c r="A264" s="74"/>
      <c r="G264" s="76"/>
    </row>
    <row r="265" spans="1:7">
      <c r="A265" s="74"/>
      <c r="G265" s="76"/>
    </row>
    <row r="266" spans="1:7">
      <c r="A266" s="74"/>
      <c r="G266" s="76"/>
    </row>
    <row r="267" spans="1:7">
      <c r="A267" s="74"/>
      <c r="G267" s="76"/>
    </row>
    <row r="268" spans="1:7">
      <c r="A268" s="74"/>
      <c r="G268" s="76"/>
    </row>
    <row r="269" spans="1:7">
      <c r="A269" s="74"/>
      <c r="G269" s="76"/>
    </row>
    <row r="270" spans="1:7">
      <c r="A270" s="74"/>
      <c r="G270" s="76"/>
    </row>
    <row r="271" spans="1:7">
      <c r="A271" s="74"/>
      <c r="G271" s="76"/>
    </row>
    <row r="272" spans="1:7">
      <c r="A272" s="74"/>
      <c r="G272" s="76"/>
    </row>
    <row r="273" spans="1:7">
      <c r="A273" s="74"/>
      <c r="G273" s="76"/>
    </row>
    <row r="274" spans="1:7">
      <c r="A274" s="74"/>
      <c r="G274" s="76"/>
    </row>
    <row r="275" spans="1:7">
      <c r="A275" s="74"/>
      <c r="G275" s="76"/>
    </row>
    <row r="276" spans="1:7">
      <c r="A276" s="74"/>
      <c r="G276" s="76"/>
    </row>
    <row r="277" spans="1:7">
      <c r="A277" s="74"/>
      <c r="G277" s="76"/>
    </row>
    <row r="278" spans="1:7">
      <c r="A278" s="74"/>
      <c r="G278" s="76"/>
    </row>
    <row r="279" spans="1:7">
      <c r="A279" s="74"/>
      <c r="G279" s="76"/>
    </row>
    <row r="280" spans="1:7">
      <c r="A280" s="74"/>
      <c r="G280" s="76"/>
    </row>
    <row r="281" spans="1:7">
      <c r="A281" s="74"/>
      <c r="G281" s="76"/>
    </row>
    <row r="282" spans="1:7">
      <c r="A282" s="74"/>
      <c r="G282" s="76"/>
    </row>
    <row r="283" spans="1:7">
      <c r="A283" s="74"/>
      <c r="G283" s="76"/>
    </row>
    <row r="284" spans="1:7">
      <c r="A284" s="74"/>
      <c r="G284" s="76"/>
    </row>
    <row r="285" spans="1:7">
      <c r="A285" s="74"/>
      <c r="G285" s="76"/>
    </row>
    <row r="286" spans="1:7">
      <c r="A286" s="74"/>
      <c r="G286" s="76"/>
    </row>
    <row r="287" spans="1:7">
      <c r="A287" s="74"/>
      <c r="G287" s="76"/>
    </row>
    <row r="288" spans="1:7">
      <c r="A288" s="74"/>
      <c r="G288" s="76"/>
    </row>
    <row r="289" spans="1:7">
      <c r="A289" s="74"/>
      <c r="G289" s="76"/>
    </row>
    <row r="290" spans="1:7">
      <c r="A290" s="74"/>
      <c r="G290" s="76"/>
    </row>
    <row r="291" spans="1:7">
      <c r="A291" s="74"/>
      <c r="G291" s="76"/>
    </row>
    <row r="292" spans="1:7">
      <c r="A292" s="74"/>
      <c r="G292" s="76"/>
    </row>
    <row r="293" spans="1:7">
      <c r="A293" s="74"/>
      <c r="G293" s="76"/>
    </row>
    <row r="294" spans="1:7">
      <c r="A294" s="74"/>
      <c r="G294" s="76"/>
    </row>
    <row r="295" spans="1:7">
      <c r="A295" s="74"/>
      <c r="G295" s="76"/>
    </row>
    <row r="296" spans="1:7">
      <c r="A296" s="74"/>
      <c r="G296" s="76"/>
    </row>
    <row r="297" spans="1:7">
      <c r="A297" s="74"/>
      <c r="G297" s="76"/>
    </row>
    <row r="298" spans="1:7">
      <c r="A298" s="74"/>
      <c r="G298" s="76"/>
    </row>
    <row r="299" spans="1:7">
      <c r="A299" s="74"/>
      <c r="G299" s="76"/>
    </row>
    <row r="300" spans="1:7">
      <c r="A300" s="74"/>
      <c r="G300" s="76"/>
    </row>
    <row r="301" spans="1:7">
      <c r="A301" s="74"/>
      <c r="G301" s="76"/>
    </row>
    <row r="302" spans="1:7">
      <c r="A302" s="74"/>
      <c r="G302" s="76"/>
    </row>
    <row r="303" spans="1:7">
      <c r="A303" s="74"/>
      <c r="G303" s="76"/>
    </row>
    <row r="304" spans="1:7">
      <c r="A304" s="74"/>
      <c r="G304" s="76"/>
    </row>
    <row r="305" spans="1:7">
      <c r="A305" s="74"/>
      <c r="G305" s="76"/>
    </row>
    <row r="306" spans="1:7">
      <c r="A306" s="74"/>
      <c r="G306" s="76"/>
    </row>
    <row r="307" spans="1:7">
      <c r="A307" s="74"/>
      <c r="G307" s="76"/>
    </row>
    <row r="308" spans="1:7">
      <c r="A308" s="74"/>
      <c r="G308" s="76"/>
    </row>
    <row r="309" spans="1:7">
      <c r="A309" s="74"/>
      <c r="G309" s="76"/>
    </row>
    <row r="310" spans="1:7">
      <c r="A310" s="74"/>
      <c r="G310" s="76"/>
    </row>
    <row r="311" spans="1:7">
      <c r="A311" s="74"/>
      <c r="G311" s="76"/>
    </row>
    <row r="312" spans="1:7">
      <c r="A312" s="74"/>
      <c r="G312" s="76"/>
    </row>
    <row r="313" spans="1:7">
      <c r="A313" s="74"/>
      <c r="G313" s="76"/>
    </row>
    <row r="314" spans="1:7">
      <c r="A314" s="74"/>
      <c r="G314" s="76"/>
    </row>
    <row r="315" spans="1:7">
      <c r="A315" s="74"/>
      <c r="G315" s="76"/>
    </row>
    <row r="316" spans="1:7">
      <c r="A316" s="74"/>
      <c r="G316" s="76"/>
    </row>
    <row r="317" spans="1:7">
      <c r="A317" s="74"/>
      <c r="G317" s="76"/>
    </row>
    <row r="318" spans="1:7">
      <c r="A318" s="74"/>
      <c r="G318" s="76"/>
    </row>
    <row r="319" spans="1:7">
      <c r="A319" s="74"/>
      <c r="G319" s="76"/>
    </row>
    <row r="320" spans="1:7">
      <c r="A320" s="74"/>
      <c r="G320" s="76"/>
    </row>
    <row r="321" spans="1:7">
      <c r="A321" s="74"/>
      <c r="G321" s="76"/>
    </row>
    <row r="322" spans="1:7">
      <c r="A322" s="74"/>
      <c r="G322" s="76"/>
    </row>
    <row r="323" spans="1:7">
      <c r="A323" s="74"/>
      <c r="G323" s="76"/>
    </row>
    <row r="324" spans="1:7">
      <c r="A324" s="74"/>
      <c r="G324" s="76"/>
    </row>
    <row r="325" spans="1:7">
      <c r="A325" s="74"/>
      <c r="G325" s="76"/>
    </row>
    <row r="326" spans="1:7">
      <c r="A326" s="74"/>
      <c r="G326" s="76"/>
    </row>
    <row r="327" spans="1:7">
      <c r="A327" s="74"/>
      <c r="G327" s="76"/>
    </row>
    <row r="328" spans="1:7">
      <c r="A328" s="74"/>
      <c r="G328" s="76"/>
    </row>
    <row r="329" spans="1:7">
      <c r="A329" s="74"/>
      <c r="G329" s="76"/>
    </row>
    <row r="330" spans="1:7">
      <c r="A330" s="74"/>
      <c r="G330" s="76"/>
    </row>
    <row r="331" spans="1:7">
      <c r="A331" s="74"/>
      <c r="G331" s="76"/>
    </row>
    <row r="332" spans="1:7">
      <c r="A332" s="74"/>
      <c r="G332" s="76"/>
    </row>
    <row r="333" spans="1:7">
      <c r="A333" s="74"/>
      <c r="G333" s="76"/>
    </row>
    <row r="334" spans="1:7">
      <c r="A334" s="74"/>
      <c r="G334" s="76"/>
    </row>
    <row r="335" spans="1:7">
      <c r="A335" s="74"/>
      <c r="G335" s="76"/>
    </row>
    <row r="336" spans="1:7">
      <c r="A336" s="74"/>
      <c r="G336" s="76"/>
    </row>
    <row r="337" spans="1:7">
      <c r="A337" s="74"/>
      <c r="G337" s="76"/>
    </row>
    <row r="338" spans="1:7">
      <c r="A338" s="74"/>
      <c r="G338" s="76"/>
    </row>
    <row r="339" spans="1:7">
      <c r="A339" s="74"/>
      <c r="G339" s="76"/>
    </row>
    <row r="340" spans="1:7">
      <c r="A340" s="74"/>
      <c r="G340" s="76"/>
    </row>
    <row r="341" spans="1:7">
      <c r="A341" s="74"/>
      <c r="G341" s="76"/>
    </row>
    <row r="342" spans="1:7">
      <c r="A342" s="74"/>
      <c r="G342" s="76"/>
    </row>
    <row r="343" spans="1:7">
      <c r="A343" s="74"/>
      <c r="G343" s="76"/>
    </row>
    <row r="344" spans="1:7">
      <c r="A344" s="74"/>
      <c r="G344" s="76"/>
    </row>
    <row r="345" spans="1:7">
      <c r="A345" s="74"/>
      <c r="G345" s="76"/>
    </row>
    <row r="346" spans="1:7">
      <c r="A346" s="74"/>
      <c r="G346" s="76"/>
    </row>
    <row r="347" spans="1:7">
      <c r="A347" s="74"/>
      <c r="G347" s="76"/>
    </row>
    <row r="348" spans="1:7">
      <c r="A348" s="74"/>
      <c r="G348" s="76"/>
    </row>
    <row r="349" spans="1:7">
      <c r="A349" s="74"/>
      <c r="G349" s="76"/>
    </row>
    <row r="350" spans="1:7">
      <c r="A350" s="74"/>
      <c r="G350" s="76"/>
    </row>
    <row r="351" spans="1:7">
      <c r="A351" s="74"/>
      <c r="G351" s="76"/>
    </row>
    <row r="352" spans="1:7">
      <c r="A352" s="74"/>
      <c r="G352" s="76"/>
    </row>
    <row r="353" spans="1:7">
      <c r="A353" s="74"/>
      <c r="G353" s="76"/>
    </row>
    <row r="354" spans="1:7">
      <c r="A354" s="74"/>
      <c r="G354" s="76"/>
    </row>
    <row r="355" spans="1:7">
      <c r="A355" s="74"/>
      <c r="G355" s="76"/>
    </row>
    <row r="356" spans="1:7">
      <c r="A356" s="74"/>
      <c r="G356" s="76"/>
    </row>
    <row r="357" spans="1:7">
      <c r="A357" s="74"/>
      <c r="G357" s="76"/>
    </row>
    <row r="358" spans="1:7">
      <c r="A358" s="74"/>
      <c r="G358" s="76"/>
    </row>
    <row r="359" spans="1:7">
      <c r="A359" s="74"/>
      <c r="G359" s="76"/>
    </row>
    <row r="360" spans="1:7">
      <c r="A360" s="74"/>
      <c r="G360" s="76"/>
    </row>
    <row r="361" spans="1:7">
      <c r="A361" s="74"/>
      <c r="G361" s="76"/>
    </row>
    <row r="362" spans="1:7">
      <c r="A362" s="74"/>
      <c r="G362" s="76"/>
    </row>
    <row r="363" spans="1:7">
      <c r="A363" s="74"/>
      <c r="G363" s="76"/>
    </row>
    <row r="364" spans="1:7">
      <c r="A364" s="74"/>
      <c r="G364" s="76"/>
    </row>
    <row r="365" spans="1:7">
      <c r="A365" s="74"/>
      <c r="G365" s="76"/>
    </row>
    <row r="366" spans="1:7">
      <c r="A366" s="74"/>
      <c r="G366" s="76"/>
    </row>
    <row r="367" spans="1:7">
      <c r="A367" s="74"/>
      <c r="G367" s="76"/>
    </row>
    <row r="368" spans="1:7">
      <c r="A368" s="74"/>
      <c r="G368" s="76"/>
    </row>
    <row r="369" spans="1:7">
      <c r="A369" s="74"/>
      <c r="G369" s="76"/>
    </row>
    <row r="370" spans="1:7">
      <c r="A370" s="74"/>
      <c r="G370" s="76"/>
    </row>
    <row r="371" spans="1:7">
      <c r="A371" s="74"/>
      <c r="G371" s="76"/>
    </row>
    <row r="372" spans="1:7">
      <c r="A372" s="74"/>
      <c r="G372" s="76"/>
    </row>
    <row r="373" spans="1:7">
      <c r="A373" s="74"/>
      <c r="G373" s="76"/>
    </row>
    <row r="374" spans="1:7">
      <c r="A374" s="74"/>
      <c r="G374" s="76"/>
    </row>
    <row r="375" spans="1:7">
      <c r="A375" s="74"/>
      <c r="G375" s="76"/>
    </row>
    <row r="376" spans="1:7">
      <c r="A376" s="74"/>
      <c r="G376" s="76"/>
    </row>
    <row r="377" spans="1:7">
      <c r="A377" s="74"/>
      <c r="G377" s="76"/>
    </row>
    <row r="378" spans="1:7">
      <c r="A378" s="74"/>
      <c r="G378" s="76"/>
    </row>
    <row r="379" spans="1:7">
      <c r="A379" s="74"/>
      <c r="G379" s="76"/>
    </row>
    <row r="380" spans="1:7">
      <c r="A380" s="74"/>
      <c r="G380" s="76"/>
    </row>
    <row r="381" spans="1:7">
      <c r="A381" s="74"/>
      <c r="G381" s="76"/>
    </row>
    <row r="382" spans="1:7">
      <c r="A382" s="74"/>
      <c r="G382" s="76"/>
    </row>
    <row r="383" spans="1:7">
      <c r="A383" s="74"/>
      <c r="G383" s="76"/>
    </row>
    <row r="384" spans="1:7">
      <c r="A384" s="74"/>
      <c r="G384" s="76"/>
    </row>
    <row r="385" spans="1:7">
      <c r="A385" s="74"/>
      <c r="G385" s="76"/>
    </row>
    <row r="386" spans="1:7">
      <c r="A386" s="74"/>
      <c r="G386" s="76"/>
    </row>
    <row r="387" spans="1:7">
      <c r="A387" s="74"/>
      <c r="G387" s="76"/>
    </row>
    <row r="388" spans="1:7">
      <c r="A388" s="74"/>
      <c r="G388" s="76"/>
    </row>
    <row r="389" spans="1:7">
      <c r="A389" s="74"/>
      <c r="G389" s="76"/>
    </row>
    <row r="390" spans="1:7">
      <c r="A390" s="74"/>
      <c r="G390" s="76"/>
    </row>
    <row r="391" spans="1:7">
      <c r="A391" s="74"/>
      <c r="G391" s="76"/>
    </row>
    <row r="392" spans="1:7">
      <c r="A392" s="74"/>
      <c r="G392" s="76"/>
    </row>
    <row r="393" spans="1:7">
      <c r="A393" s="74"/>
      <c r="G393" s="76"/>
    </row>
    <row r="394" spans="1:7">
      <c r="A394" s="74"/>
      <c r="G394" s="76"/>
    </row>
    <row r="395" spans="1:7">
      <c r="A395" s="74"/>
      <c r="G395" s="76"/>
    </row>
    <row r="396" spans="1:7">
      <c r="A396" s="74"/>
      <c r="G396" s="76"/>
    </row>
    <row r="397" spans="1:7">
      <c r="A397" s="74"/>
      <c r="G397" s="76"/>
    </row>
    <row r="398" spans="1:7">
      <c r="A398" s="74"/>
      <c r="G398" s="76"/>
    </row>
    <row r="399" spans="1:7">
      <c r="A399" s="74"/>
      <c r="G399" s="76"/>
    </row>
    <row r="400" spans="1:7">
      <c r="A400" s="74"/>
      <c r="G400" s="76"/>
    </row>
    <row r="401" spans="1:7">
      <c r="A401" s="74"/>
      <c r="G401" s="76"/>
    </row>
    <row r="402" spans="1:7">
      <c r="A402" s="74"/>
      <c r="G402" s="76"/>
    </row>
    <row r="403" spans="1:7">
      <c r="A403" s="74"/>
      <c r="G403" s="76"/>
    </row>
    <row r="404" spans="1:7">
      <c r="A404" s="74"/>
      <c r="G404" s="76"/>
    </row>
    <row r="405" spans="1:7">
      <c r="A405" s="74"/>
      <c r="G405" s="76"/>
    </row>
    <row r="406" spans="1:7">
      <c r="A406" s="74"/>
      <c r="G406" s="76"/>
    </row>
    <row r="407" spans="1:7">
      <c r="A407" s="74"/>
      <c r="G407" s="76"/>
    </row>
    <row r="408" spans="1:7">
      <c r="A408" s="74"/>
      <c r="G408" s="76"/>
    </row>
    <row r="409" spans="1:7">
      <c r="A409" s="74"/>
      <c r="G409" s="76"/>
    </row>
    <row r="410" spans="1:7">
      <c r="A410" s="74"/>
      <c r="G410" s="76"/>
    </row>
    <row r="411" spans="1:7">
      <c r="A411" s="74"/>
      <c r="G411" s="76"/>
    </row>
    <row r="412" spans="1:7">
      <c r="A412" s="74"/>
      <c r="G412" s="76"/>
    </row>
    <row r="413" spans="1:7">
      <c r="A413" s="74"/>
      <c r="G413" s="76"/>
    </row>
    <row r="414" spans="1:7">
      <c r="A414" s="74"/>
      <c r="G414" s="76"/>
    </row>
    <row r="415" spans="1:7">
      <c r="A415" s="74"/>
      <c r="G415" s="76"/>
    </row>
    <row r="416" spans="1:7">
      <c r="A416" s="74"/>
      <c r="G416" s="76"/>
    </row>
    <row r="417" spans="1:7">
      <c r="A417" s="74"/>
      <c r="G417" s="76"/>
    </row>
    <row r="418" spans="1:7">
      <c r="A418" s="74"/>
      <c r="G418" s="76"/>
    </row>
    <row r="419" spans="1:7">
      <c r="A419" s="74"/>
      <c r="G419" s="76"/>
    </row>
    <row r="420" spans="1:7">
      <c r="A420" s="74"/>
      <c r="G420" s="76"/>
    </row>
    <row r="421" spans="1:7">
      <c r="A421" s="74"/>
      <c r="G421" s="76"/>
    </row>
    <row r="422" spans="1:7">
      <c r="A422" s="74"/>
      <c r="G422" s="76"/>
    </row>
    <row r="423" spans="1:7">
      <c r="A423" s="74"/>
      <c r="G423" s="76"/>
    </row>
    <row r="424" spans="1:7">
      <c r="A424" s="74"/>
      <c r="G424" s="76"/>
    </row>
    <row r="425" spans="1:7">
      <c r="A425" s="74"/>
      <c r="G425" s="76"/>
    </row>
    <row r="426" spans="1:7">
      <c r="A426" s="74"/>
      <c r="G426" s="76"/>
    </row>
    <row r="427" spans="1:7">
      <c r="A427" s="74"/>
      <c r="G427" s="76"/>
    </row>
    <row r="428" spans="1:7">
      <c r="A428" s="74"/>
      <c r="G428" s="76"/>
    </row>
    <row r="429" spans="1:7">
      <c r="A429" s="74"/>
      <c r="G429" s="76"/>
    </row>
    <row r="430" spans="1:7">
      <c r="A430" s="74"/>
      <c r="G430" s="76"/>
    </row>
    <row r="431" spans="1:7">
      <c r="A431" s="74"/>
      <c r="G431" s="76"/>
    </row>
    <row r="432" spans="1:7">
      <c r="A432" s="74"/>
      <c r="G432" s="76"/>
    </row>
    <row r="433" spans="1:7">
      <c r="A433" s="74"/>
      <c r="G433" s="76"/>
    </row>
    <row r="434" spans="1:7">
      <c r="A434" s="74"/>
      <c r="G434" s="76"/>
    </row>
    <row r="435" spans="1:7">
      <c r="A435" s="74"/>
      <c r="G435" s="76"/>
    </row>
    <row r="436" spans="1:7">
      <c r="A436" s="74"/>
      <c r="G436" s="76"/>
    </row>
    <row r="437" spans="1:7">
      <c r="A437" s="74"/>
      <c r="G437" s="76"/>
    </row>
    <row r="438" spans="1:7">
      <c r="A438" s="74"/>
      <c r="G438" s="76"/>
    </row>
    <row r="439" spans="1:7">
      <c r="A439" s="74"/>
      <c r="G439" s="76"/>
    </row>
    <row r="440" spans="1:7">
      <c r="A440" s="74"/>
      <c r="G440" s="76"/>
    </row>
    <row r="441" spans="1:7">
      <c r="A441" s="74"/>
      <c r="G441" s="76"/>
    </row>
    <row r="442" spans="1:7">
      <c r="A442" s="74"/>
      <c r="G442" s="76"/>
    </row>
    <row r="443" spans="1:7">
      <c r="A443" s="74"/>
      <c r="G443" s="76"/>
    </row>
    <row r="444" spans="1:7">
      <c r="A444" s="74"/>
      <c r="G444" s="76"/>
    </row>
    <row r="445" spans="1:7">
      <c r="A445" s="74"/>
      <c r="G445" s="76"/>
    </row>
    <row r="446" spans="1:7">
      <c r="A446" s="74"/>
      <c r="G446" s="76"/>
    </row>
    <row r="447" spans="1:7">
      <c r="A447" s="74"/>
      <c r="G447" s="76"/>
    </row>
    <row r="448" spans="1:7">
      <c r="A448" s="74"/>
      <c r="G448" s="76"/>
    </row>
    <row r="449" spans="1:7">
      <c r="A449" s="74"/>
      <c r="G449" s="76"/>
    </row>
    <row r="450" spans="1:7">
      <c r="A450" s="74"/>
      <c r="G450" s="76"/>
    </row>
    <row r="451" spans="1:7">
      <c r="A451" s="74"/>
      <c r="G451" s="76"/>
    </row>
    <row r="452" spans="1:7">
      <c r="A452" s="74"/>
      <c r="G452" s="76"/>
    </row>
    <row r="453" spans="1:7">
      <c r="A453" s="74"/>
      <c r="G453" s="76"/>
    </row>
    <row r="454" spans="1:7">
      <c r="A454" s="74"/>
      <c r="G454" s="76"/>
    </row>
    <row r="455" spans="1:7">
      <c r="A455" s="74"/>
      <c r="G455" s="76"/>
    </row>
    <row r="456" spans="1:7">
      <c r="A456" s="74"/>
      <c r="G456" s="76"/>
    </row>
    <row r="457" spans="1:7">
      <c r="A457" s="74"/>
      <c r="G457" s="76"/>
    </row>
    <row r="458" spans="1:7">
      <c r="A458" s="74"/>
      <c r="G458" s="76"/>
    </row>
    <row r="459" spans="1:7">
      <c r="A459" s="74"/>
      <c r="G459" s="76"/>
    </row>
    <row r="460" spans="1:7">
      <c r="A460" s="74"/>
      <c r="G460" s="76"/>
    </row>
    <row r="461" spans="1:7">
      <c r="A461" s="74"/>
      <c r="G461" s="76"/>
    </row>
    <row r="462" spans="1:7">
      <c r="A462" s="74"/>
      <c r="G462" s="76"/>
    </row>
    <row r="463" spans="1:7">
      <c r="A463" s="74"/>
      <c r="G463" s="76"/>
    </row>
    <row r="464" spans="1:7">
      <c r="A464" s="74"/>
      <c r="G464" s="76"/>
    </row>
    <row r="465" spans="1:7">
      <c r="A465" s="74"/>
      <c r="G465" s="76"/>
    </row>
    <row r="466" spans="1:7">
      <c r="A466" s="74"/>
      <c r="G466" s="76"/>
    </row>
    <row r="467" spans="1:7">
      <c r="A467" s="74"/>
      <c r="G467" s="76"/>
    </row>
    <row r="468" spans="1:7">
      <c r="A468" s="74"/>
      <c r="G468" s="76"/>
    </row>
    <row r="469" spans="1:7">
      <c r="A469" s="74"/>
      <c r="G469" s="76"/>
    </row>
    <row r="470" spans="1:7">
      <c r="A470" s="74"/>
      <c r="G470" s="76"/>
    </row>
    <row r="471" spans="1:7">
      <c r="A471" s="74"/>
      <c r="G471" s="76"/>
    </row>
    <row r="472" spans="1:7">
      <c r="A472" s="74"/>
      <c r="G472" s="76"/>
    </row>
    <row r="473" spans="1:7">
      <c r="A473" s="74"/>
      <c r="G473" s="76"/>
    </row>
    <row r="474" spans="1:7">
      <c r="A474" s="74"/>
      <c r="G474" s="76"/>
    </row>
    <row r="475" spans="1:7">
      <c r="A475" s="74"/>
      <c r="G475" s="76"/>
    </row>
    <row r="476" spans="1:7">
      <c r="A476" s="74"/>
      <c r="G476" s="76"/>
    </row>
    <row r="477" spans="1:7">
      <c r="A477" s="74"/>
      <c r="G477" s="76"/>
    </row>
    <row r="478" spans="1:7">
      <c r="A478" s="74"/>
      <c r="G478" s="76"/>
    </row>
    <row r="479" spans="1:7">
      <c r="A479" s="74"/>
      <c r="G479" s="76"/>
    </row>
    <row r="480" spans="1:7">
      <c r="A480" s="74"/>
      <c r="G480" s="76"/>
    </row>
    <row r="481" spans="1:7">
      <c r="A481" s="74"/>
      <c r="G481" s="76"/>
    </row>
    <row r="482" spans="1:7">
      <c r="A482" s="74"/>
      <c r="G482" s="76"/>
    </row>
    <row r="483" spans="1:7">
      <c r="A483" s="74"/>
      <c r="G483" s="76"/>
    </row>
    <row r="484" spans="1:7">
      <c r="A484" s="74"/>
      <c r="G484" s="76"/>
    </row>
    <row r="485" spans="1:7">
      <c r="A485" s="74"/>
      <c r="G485" s="76"/>
    </row>
    <row r="486" spans="1:7">
      <c r="A486" s="74"/>
      <c r="G486" s="76"/>
    </row>
    <row r="487" spans="1:7">
      <c r="A487" s="74"/>
      <c r="G487" s="76"/>
    </row>
    <row r="488" spans="1:7">
      <c r="A488" s="74"/>
      <c r="G488" s="76"/>
    </row>
    <row r="489" spans="1:7">
      <c r="A489" s="74"/>
      <c r="G489" s="76"/>
    </row>
    <row r="490" spans="1:7">
      <c r="A490" s="74"/>
      <c r="G490" s="76"/>
    </row>
    <row r="491" spans="1:7">
      <c r="A491" s="74"/>
      <c r="G491" s="76"/>
    </row>
    <row r="492" spans="1:7">
      <c r="A492" s="74"/>
      <c r="G492" s="76"/>
    </row>
    <row r="493" spans="1:7">
      <c r="A493" s="74"/>
      <c r="G493" s="76"/>
    </row>
    <row r="494" spans="1:7">
      <c r="A494" s="74"/>
      <c r="G494" s="76"/>
    </row>
    <row r="495" spans="1:7">
      <c r="A495" s="74"/>
      <c r="G495" s="76"/>
    </row>
    <row r="496" spans="1:7">
      <c r="A496" s="74"/>
      <c r="G496" s="76"/>
    </row>
    <row r="497" spans="1:7">
      <c r="A497" s="74"/>
      <c r="G497" s="76"/>
    </row>
    <row r="498" spans="1:7">
      <c r="A498" s="74"/>
      <c r="G498" s="76"/>
    </row>
    <row r="499" spans="1:7">
      <c r="A499" s="74"/>
      <c r="G499" s="76"/>
    </row>
    <row r="500" spans="1:7">
      <c r="A500" s="74"/>
      <c r="G500" s="76"/>
    </row>
    <row r="501" spans="1:7">
      <c r="A501" s="74"/>
      <c r="G501" s="76"/>
    </row>
    <row r="502" spans="1:7">
      <c r="A502" s="74"/>
      <c r="G502" s="76"/>
    </row>
    <row r="503" spans="1:7">
      <c r="A503" s="74"/>
      <c r="G503" s="76"/>
    </row>
    <row r="504" spans="1:7">
      <c r="A504" s="74"/>
      <c r="G504" s="76"/>
    </row>
    <row r="505" spans="1:7">
      <c r="A505" s="74"/>
      <c r="G505" s="76"/>
    </row>
    <row r="506" spans="1:7">
      <c r="A506" s="74"/>
      <c r="G506" s="76"/>
    </row>
    <row r="507" spans="1:7">
      <c r="A507" s="74"/>
      <c r="G507" s="76"/>
    </row>
    <row r="508" spans="1:7">
      <c r="A508" s="74"/>
      <c r="G508" s="76"/>
    </row>
    <row r="509" spans="1:7">
      <c r="A509" s="74"/>
      <c r="G509" s="76"/>
    </row>
    <row r="510" spans="1:7">
      <c r="A510" s="74"/>
      <c r="G510" s="76"/>
    </row>
    <row r="511" spans="1:7">
      <c r="A511" s="74"/>
      <c r="G511" s="76"/>
    </row>
    <row r="512" spans="1:7">
      <c r="A512" s="74"/>
      <c r="G512" s="76"/>
    </row>
    <row r="513" spans="1:7">
      <c r="A513" s="74"/>
      <c r="G513" s="76"/>
    </row>
    <row r="514" spans="1:7">
      <c r="A514" s="74"/>
      <c r="G514" s="76"/>
    </row>
    <row r="515" spans="1:7">
      <c r="A515" s="74"/>
      <c r="G515" s="76"/>
    </row>
    <row r="516" spans="1:7">
      <c r="A516" s="74"/>
      <c r="G516" s="76"/>
    </row>
    <row r="517" spans="1:7">
      <c r="A517" s="74"/>
      <c r="G517" s="76"/>
    </row>
    <row r="518" spans="1:7">
      <c r="A518" s="74"/>
      <c r="G518" s="76"/>
    </row>
    <row r="519" spans="1:7">
      <c r="A519" s="74"/>
      <c r="G519" s="76"/>
    </row>
    <row r="520" spans="1:7">
      <c r="A520" s="74"/>
      <c r="G520" s="76"/>
    </row>
    <row r="521" spans="1:7">
      <c r="A521" s="74"/>
      <c r="G521" s="76"/>
    </row>
    <row r="522" spans="1:7">
      <c r="A522" s="74"/>
      <c r="G522" s="76"/>
    </row>
    <row r="523" spans="1:7">
      <c r="A523" s="74"/>
      <c r="G523" s="76"/>
    </row>
    <row r="524" spans="1:7">
      <c r="A524" s="74"/>
      <c r="G524" s="76"/>
    </row>
    <row r="525" spans="1:7">
      <c r="A525" s="74"/>
      <c r="G525" s="76"/>
    </row>
    <row r="526" spans="1:7">
      <c r="A526" s="74"/>
      <c r="G526" s="76"/>
    </row>
    <row r="527" spans="1:7">
      <c r="A527" s="74"/>
      <c r="G527" s="76"/>
    </row>
    <row r="528" spans="1:7">
      <c r="A528" s="74"/>
      <c r="G528" s="76"/>
    </row>
    <row r="529" spans="1:7">
      <c r="A529" s="74"/>
      <c r="G529" s="76"/>
    </row>
    <row r="530" spans="1:7">
      <c r="A530" s="74"/>
      <c r="G530" s="76"/>
    </row>
    <row r="531" spans="1:7">
      <c r="A531" s="74"/>
      <c r="G531" s="76"/>
    </row>
    <row r="532" spans="1:7">
      <c r="A532" s="74"/>
      <c r="G532" s="76"/>
    </row>
    <row r="533" spans="1:7">
      <c r="A533" s="74"/>
      <c r="G533" s="76"/>
    </row>
    <row r="534" spans="1:7">
      <c r="A534" s="74"/>
      <c r="G534" s="76"/>
    </row>
    <row r="535" spans="1:7">
      <c r="A535" s="74"/>
      <c r="G535" s="76"/>
    </row>
    <row r="536" spans="1:7">
      <c r="A536" s="74"/>
      <c r="G536" s="76"/>
    </row>
    <row r="537" spans="1:7">
      <c r="A537" s="74"/>
      <c r="G537" s="76"/>
    </row>
    <row r="538" spans="1:7">
      <c r="A538" s="74"/>
      <c r="G538" s="76"/>
    </row>
    <row r="539" spans="1:7">
      <c r="A539" s="74"/>
      <c r="G539" s="76"/>
    </row>
    <row r="540" spans="1:7">
      <c r="A540" s="74"/>
      <c r="G540" s="76"/>
    </row>
    <row r="541" spans="1:7">
      <c r="A541" s="74"/>
      <c r="G541" s="76"/>
    </row>
    <row r="542" spans="1:7">
      <c r="A542" s="74"/>
      <c r="G542" s="76"/>
    </row>
    <row r="543" spans="1:7">
      <c r="A543" s="74"/>
      <c r="G543" s="76"/>
    </row>
    <row r="544" spans="1:7">
      <c r="A544" s="74"/>
      <c r="G544" s="76"/>
    </row>
    <row r="545" spans="1:7">
      <c r="A545" s="74"/>
      <c r="G545" s="76"/>
    </row>
    <row r="546" spans="1:7">
      <c r="A546" s="74"/>
      <c r="G546" s="76"/>
    </row>
    <row r="547" spans="1:7">
      <c r="A547" s="74"/>
      <c r="G547" s="76"/>
    </row>
    <row r="548" spans="1:7">
      <c r="A548" s="74"/>
      <c r="G548" s="76"/>
    </row>
    <row r="549" spans="1:7">
      <c r="A549" s="74"/>
      <c r="G549" s="76"/>
    </row>
    <row r="550" spans="1:7">
      <c r="A550" s="74"/>
      <c r="G550" s="76"/>
    </row>
    <row r="551" spans="1:7">
      <c r="A551" s="74"/>
      <c r="G551" s="76"/>
    </row>
    <row r="552" spans="1:7">
      <c r="A552" s="74"/>
      <c r="G552" s="76"/>
    </row>
    <row r="553" spans="1:7">
      <c r="A553" s="74"/>
      <c r="G553" s="76"/>
    </row>
    <row r="554" spans="1:7">
      <c r="A554" s="74"/>
      <c r="G554" s="76"/>
    </row>
    <row r="555" spans="1:7">
      <c r="A555" s="74"/>
      <c r="G555" s="76"/>
    </row>
    <row r="556" spans="1:7">
      <c r="A556" s="74"/>
      <c r="G556" s="76"/>
    </row>
    <row r="557" spans="1:7">
      <c r="A557" s="74"/>
      <c r="G557" s="76"/>
    </row>
    <row r="558" spans="1:7">
      <c r="A558" s="74"/>
      <c r="G558" s="76"/>
    </row>
    <row r="559" spans="1:7">
      <c r="A559" s="74"/>
      <c r="G559" s="76"/>
    </row>
    <row r="560" spans="1:7">
      <c r="A560" s="74"/>
      <c r="G560" s="76"/>
    </row>
    <row r="561" spans="1:7">
      <c r="A561" s="74"/>
      <c r="G561" s="76"/>
    </row>
    <row r="562" spans="1:7">
      <c r="A562" s="74"/>
      <c r="G562" s="76"/>
    </row>
    <row r="563" spans="1:7">
      <c r="A563" s="74"/>
      <c r="G563" s="76"/>
    </row>
    <row r="564" spans="1:7">
      <c r="A564" s="74"/>
      <c r="G564" s="76"/>
    </row>
    <row r="565" spans="1:7">
      <c r="A565" s="74"/>
      <c r="G565" s="76"/>
    </row>
    <row r="566" spans="1:7">
      <c r="A566" s="74"/>
      <c r="G566" s="76"/>
    </row>
    <row r="567" spans="1:7">
      <c r="A567" s="74"/>
      <c r="G567" s="76"/>
    </row>
    <row r="568" spans="1:7">
      <c r="A568" s="74"/>
      <c r="G568" s="76"/>
    </row>
    <row r="569" spans="1:7">
      <c r="A569" s="74"/>
      <c r="G569" s="76"/>
    </row>
    <row r="570" spans="1:7">
      <c r="A570" s="74"/>
      <c r="G570" s="76"/>
    </row>
    <row r="571" spans="1:7">
      <c r="A571" s="74"/>
      <c r="G571" s="76"/>
    </row>
    <row r="572" spans="1:7">
      <c r="A572" s="74"/>
      <c r="G572" s="76"/>
    </row>
    <row r="573" spans="1:7">
      <c r="A573" s="74"/>
      <c r="G573" s="76"/>
    </row>
    <row r="574" spans="1:7">
      <c r="A574" s="74"/>
      <c r="G574" s="76"/>
    </row>
    <row r="575" spans="1:7">
      <c r="A575" s="74"/>
      <c r="G575" s="76"/>
    </row>
    <row r="576" spans="1:7">
      <c r="A576" s="74"/>
      <c r="G576" s="76"/>
    </row>
    <row r="577" spans="1:7">
      <c r="A577" s="74"/>
      <c r="G577" s="76"/>
    </row>
    <row r="578" spans="1:7">
      <c r="A578" s="74"/>
      <c r="G578" s="76"/>
    </row>
    <row r="579" spans="1:7">
      <c r="A579" s="74"/>
      <c r="G579" s="76"/>
    </row>
    <row r="580" spans="1:7">
      <c r="A580" s="74"/>
      <c r="G580" s="76"/>
    </row>
    <row r="581" spans="1:7">
      <c r="A581" s="74"/>
      <c r="G581" s="76"/>
    </row>
    <row r="582" spans="1:7">
      <c r="A582" s="74"/>
      <c r="G582" s="76"/>
    </row>
    <row r="583" spans="1:7">
      <c r="A583" s="74"/>
      <c r="G583" s="76"/>
    </row>
    <row r="584" spans="1:7">
      <c r="A584" s="74"/>
      <c r="G584" s="76"/>
    </row>
    <row r="585" spans="1:7">
      <c r="A585" s="74"/>
      <c r="G585" s="76"/>
    </row>
    <row r="586" spans="1:7">
      <c r="A586" s="74"/>
      <c r="G586" s="76"/>
    </row>
    <row r="587" spans="1:7">
      <c r="A587" s="74"/>
      <c r="G587" s="76"/>
    </row>
    <row r="588" spans="1:7">
      <c r="A588" s="74"/>
      <c r="G588" s="76"/>
    </row>
    <row r="589" spans="1:7">
      <c r="A589" s="74"/>
      <c r="G589" s="76"/>
    </row>
    <row r="590" spans="1:7">
      <c r="A590" s="74"/>
      <c r="G590" s="76"/>
    </row>
    <row r="591" spans="1:7">
      <c r="A591" s="74"/>
      <c r="G591" s="76"/>
    </row>
    <row r="592" spans="1:7">
      <c r="A592" s="74"/>
      <c r="G592" s="76"/>
    </row>
    <row r="593" spans="1:7">
      <c r="A593" s="74"/>
      <c r="G593" s="76"/>
    </row>
    <row r="594" spans="1:7">
      <c r="A594" s="74"/>
      <c r="G594" s="76"/>
    </row>
    <row r="595" spans="1:7">
      <c r="A595" s="74"/>
      <c r="G595" s="76"/>
    </row>
    <row r="596" spans="1:7">
      <c r="A596" s="74"/>
      <c r="G596" s="76"/>
    </row>
    <row r="597" spans="1:7">
      <c r="A597" s="74"/>
      <c r="G597" s="76"/>
    </row>
    <row r="598" spans="1:7">
      <c r="A598" s="74"/>
      <c r="G598" s="76"/>
    </row>
    <row r="599" spans="1:7">
      <c r="A599" s="74"/>
      <c r="G599" s="76"/>
    </row>
    <row r="600" spans="1:7">
      <c r="A600" s="74"/>
      <c r="G600" s="76"/>
    </row>
    <row r="601" spans="1:7">
      <c r="A601" s="74"/>
      <c r="G601" s="76"/>
    </row>
    <row r="602" spans="1:7">
      <c r="A602" s="74"/>
      <c r="G602" s="76"/>
    </row>
    <row r="603" spans="1:7">
      <c r="A603" s="74"/>
      <c r="G603" s="76"/>
    </row>
    <row r="604" spans="1:7">
      <c r="A604" s="74"/>
      <c r="G604" s="76"/>
    </row>
    <row r="605" spans="1:7">
      <c r="A605" s="74"/>
      <c r="G605" s="76"/>
    </row>
    <row r="606" spans="1:7">
      <c r="A606" s="74"/>
      <c r="G606" s="76"/>
    </row>
    <row r="607" spans="1:7">
      <c r="A607" s="74"/>
      <c r="G607" s="76"/>
    </row>
    <row r="608" spans="1:7">
      <c r="A608" s="74"/>
      <c r="G608" s="76"/>
    </row>
    <row r="609" spans="1:7">
      <c r="A609" s="74"/>
      <c r="G609" s="76"/>
    </row>
    <row r="610" spans="1:7">
      <c r="A610" s="74"/>
      <c r="G610" s="76"/>
    </row>
    <row r="611" spans="1:7">
      <c r="A611" s="74"/>
      <c r="G611" s="76"/>
    </row>
    <row r="612" spans="1:7">
      <c r="A612" s="74"/>
      <c r="G612" s="76"/>
    </row>
    <row r="613" spans="1:7">
      <c r="A613" s="74"/>
      <c r="G613" s="76"/>
    </row>
    <row r="614" spans="1:7">
      <c r="A614" s="74"/>
      <c r="G614" s="76"/>
    </row>
    <row r="615" spans="1:7">
      <c r="A615" s="74"/>
      <c r="G615" s="76"/>
    </row>
    <row r="616" spans="1:7">
      <c r="A616" s="74"/>
      <c r="G616" s="76"/>
    </row>
    <row r="617" spans="1:7">
      <c r="A617" s="74"/>
      <c r="G617" s="76"/>
    </row>
    <row r="618" spans="1:7">
      <c r="A618" s="74"/>
      <c r="G618" s="76"/>
    </row>
    <row r="619" spans="1:7">
      <c r="A619" s="74"/>
      <c r="G619" s="76"/>
    </row>
    <row r="620" spans="1:7">
      <c r="A620" s="74"/>
      <c r="G620" s="76"/>
    </row>
    <row r="621" spans="1:7">
      <c r="A621" s="74"/>
      <c r="G621" s="76"/>
    </row>
    <row r="622" spans="1:7">
      <c r="A622" s="74"/>
      <c r="G622" s="76"/>
    </row>
    <row r="623" spans="1:7">
      <c r="A623" s="74"/>
      <c r="G623" s="76"/>
    </row>
    <row r="624" spans="1:7">
      <c r="A624" s="74"/>
      <c r="G624" s="76"/>
    </row>
    <row r="625" spans="1:7">
      <c r="A625" s="74"/>
      <c r="G625" s="76"/>
    </row>
    <row r="626" spans="1:7">
      <c r="A626" s="74"/>
      <c r="G626" s="76"/>
    </row>
    <row r="627" spans="1:7">
      <c r="A627" s="74"/>
      <c r="G627" s="76"/>
    </row>
    <row r="628" spans="1:7">
      <c r="A628" s="74"/>
      <c r="G628" s="76"/>
    </row>
    <row r="629" spans="1:7">
      <c r="A629" s="74"/>
      <c r="G629" s="76"/>
    </row>
    <row r="630" spans="1:7">
      <c r="A630" s="74"/>
      <c r="G630" s="76"/>
    </row>
    <row r="631" spans="1:7">
      <c r="A631" s="74"/>
      <c r="G631" s="76"/>
    </row>
    <row r="632" spans="1:7">
      <c r="A632" s="74"/>
      <c r="G632" s="76"/>
    </row>
    <row r="633" spans="1:7">
      <c r="A633" s="74"/>
      <c r="G633" s="76"/>
    </row>
    <row r="634" spans="1:7">
      <c r="A634" s="74"/>
      <c r="G634" s="76"/>
    </row>
    <row r="635" spans="1:7">
      <c r="A635" s="74"/>
      <c r="G635" s="76"/>
    </row>
    <row r="636" spans="1:7">
      <c r="A636" s="74"/>
      <c r="G636" s="76"/>
    </row>
    <row r="637" spans="1:7">
      <c r="A637" s="74"/>
      <c r="G637" s="76"/>
    </row>
    <row r="638" spans="1:7">
      <c r="A638" s="74"/>
      <c r="G638" s="76"/>
    </row>
    <row r="639" spans="1:7">
      <c r="A639" s="74"/>
      <c r="G639" s="76"/>
    </row>
    <row r="640" spans="1:7">
      <c r="A640" s="74"/>
      <c r="G640" s="76"/>
    </row>
    <row r="641" spans="1:7">
      <c r="A641" s="74"/>
      <c r="G641" s="76"/>
    </row>
    <row r="642" spans="1:7">
      <c r="A642" s="74"/>
      <c r="G642" s="76"/>
    </row>
    <row r="643" spans="1:7">
      <c r="A643" s="74"/>
      <c r="G643" s="76"/>
    </row>
    <row r="644" spans="1:7">
      <c r="A644" s="74"/>
      <c r="G644" s="76"/>
    </row>
    <row r="645" spans="1:7">
      <c r="A645" s="74"/>
      <c r="G645" s="76"/>
    </row>
    <row r="646" spans="1:7">
      <c r="A646" s="74"/>
      <c r="G646" s="76"/>
    </row>
    <row r="647" spans="1:7">
      <c r="A647" s="74"/>
      <c r="G647" s="76"/>
    </row>
    <row r="648" spans="1:7">
      <c r="A648" s="74"/>
      <c r="G648" s="76"/>
    </row>
    <row r="649" spans="1:7">
      <c r="A649" s="74"/>
      <c r="G649" s="76"/>
    </row>
    <row r="650" spans="1:7">
      <c r="A650" s="74"/>
      <c r="G650" s="76"/>
    </row>
    <row r="651" spans="1:7">
      <c r="A651" s="74"/>
      <c r="G651" s="76"/>
    </row>
    <row r="652" spans="1:7">
      <c r="A652" s="74"/>
      <c r="G652" s="76"/>
    </row>
    <row r="653" spans="1:7">
      <c r="A653" s="74"/>
      <c r="G653" s="76"/>
    </row>
    <row r="654" spans="1:7">
      <c r="A654" s="74"/>
      <c r="G654" s="76"/>
    </row>
    <row r="655" spans="1:7">
      <c r="A655" s="74"/>
      <c r="G655" s="76"/>
    </row>
    <row r="656" spans="1:7">
      <c r="A656" s="74"/>
      <c r="G656" s="76"/>
    </row>
    <row r="657" spans="1:7">
      <c r="A657" s="74"/>
      <c r="G657" s="76"/>
    </row>
    <row r="658" spans="1:7">
      <c r="A658" s="74"/>
      <c r="G658" s="76"/>
    </row>
    <row r="659" spans="1:7">
      <c r="A659" s="74"/>
      <c r="G659" s="76"/>
    </row>
    <row r="660" spans="1:7">
      <c r="A660" s="74"/>
      <c r="G660" s="76"/>
    </row>
    <row r="661" spans="1:7">
      <c r="A661" s="74"/>
      <c r="G661" s="76"/>
    </row>
    <row r="662" spans="1:7">
      <c r="A662" s="74"/>
      <c r="G662" s="76"/>
    </row>
    <row r="663" spans="1:7">
      <c r="A663" s="74"/>
      <c r="G663" s="76"/>
    </row>
    <row r="664" spans="1:7">
      <c r="A664" s="74"/>
      <c r="G664" s="76"/>
    </row>
    <row r="665" spans="1:7">
      <c r="A665" s="74"/>
      <c r="G665" s="76"/>
    </row>
    <row r="666" spans="1:7">
      <c r="A666" s="74"/>
      <c r="G666" s="76"/>
    </row>
    <row r="667" spans="1:7">
      <c r="A667" s="74"/>
      <c r="G667" s="76"/>
    </row>
    <row r="668" spans="1:7">
      <c r="A668" s="74"/>
      <c r="G668" s="76"/>
    </row>
    <row r="669" spans="1:7">
      <c r="A669" s="74"/>
      <c r="G669" s="76"/>
    </row>
    <row r="670" spans="1:7">
      <c r="A670" s="74"/>
      <c r="G670" s="76"/>
    </row>
    <row r="671" spans="1:7">
      <c r="A671" s="74"/>
      <c r="G671" s="76"/>
    </row>
    <row r="672" spans="1:7">
      <c r="A672" s="74"/>
      <c r="G672" s="76"/>
    </row>
    <row r="673" spans="1:7">
      <c r="A673" s="74"/>
      <c r="G673" s="76"/>
    </row>
    <row r="674" spans="1:7">
      <c r="A674" s="74"/>
      <c r="G674" s="76"/>
    </row>
    <row r="675" spans="1:7">
      <c r="A675" s="74"/>
      <c r="G675" s="76"/>
    </row>
    <row r="676" spans="1:7">
      <c r="A676" s="74"/>
      <c r="G676" s="76"/>
    </row>
    <row r="677" spans="1:7">
      <c r="A677" s="74"/>
      <c r="G677" s="76"/>
    </row>
    <row r="678" spans="1:7">
      <c r="A678" s="74"/>
      <c r="G678" s="76"/>
    </row>
    <row r="679" spans="1:7">
      <c r="A679" s="74"/>
      <c r="G679" s="76"/>
    </row>
    <row r="680" spans="1:7">
      <c r="A680" s="74"/>
      <c r="G680" s="76"/>
    </row>
    <row r="681" spans="1:7">
      <c r="A681" s="74"/>
      <c r="G681" s="76"/>
    </row>
    <row r="682" spans="1:7">
      <c r="A682" s="74"/>
      <c r="G682" s="76"/>
    </row>
    <row r="683" spans="1:7">
      <c r="A683" s="74"/>
      <c r="G683" s="76"/>
    </row>
    <row r="684" spans="1:7">
      <c r="A684" s="74"/>
      <c r="G684" s="76"/>
    </row>
    <row r="685" spans="1:7">
      <c r="A685" s="74"/>
      <c r="G685" s="76"/>
    </row>
    <row r="686" spans="1:7">
      <c r="A686" s="74"/>
      <c r="G686" s="76"/>
    </row>
    <row r="687" spans="1:7">
      <c r="A687" s="74"/>
      <c r="G687" s="76"/>
    </row>
    <row r="688" spans="1:7">
      <c r="A688" s="74"/>
      <c r="G688" s="76"/>
    </row>
    <row r="689" spans="1:7">
      <c r="A689" s="74"/>
      <c r="G689" s="76"/>
    </row>
    <row r="690" spans="1:7">
      <c r="A690" s="74"/>
      <c r="G690" s="76"/>
    </row>
    <row r="691" spans="1:7">
      <c r="A691" s="74"/>
      <c r="G691" s="76"/>
    </row>
    <row r="692" spans="1:7">
      <c r="A692" s="74"/>
      <c r="G692" s="76"/>
    </row>
    <row r="693" spans="1:7">
      <c r="A693" s="74"/>
      <c r="G693" s="76"/>
    </row>
    <row r="694" spans="1:7">
      <c r="A694" s="74"/>
      <c r="G694" s="76"/>
    </row>
    <row r="695" spans="1:7">
      <c r="A695" s="74"/>
      <c r="G695" s="76"/>
    </row>
    <row r="696" spans="1:7">
      <c r="A696" s="74"/>
      <c r="G696" s="76"/>
    </row>
    <row r="697" spans="1:7">
      <c r="A697" s="74"/>
      <c r="G697" s="76"/>
    </row>
    <row r="698" spans="1:7">
      <c r="A698" s="74"/>
      <c r="G698" s="76"/>
    </row>
    <row r="699" spans="1:7">
      <c r="A699" s="74"/>
      <c r="G699" s="76"/>
    </row>
    <row r="700" spans="1:7">
      <c r="A700" s="74"/>
      <c r="G700" s="76"/>
    </row>
    <row r="701" spans="1:7">
      <c r="A701" s="74"/>
      <c r="G701" s="76"/>
    </row>
    <row r="702" spans="1:7">
      <c r="A702" s="74"/>
      <c r="G702" s="76"/>
    </row>
    <row r="703" spans="1:7">
      <c r="A703" s="74"/>
      <c r="G703" s="76"/>
    </row>
    <row r="704" spans="1:7">
      <c r="A704" s="74"/>
      <c r="G704" s="76"/>
    </row>
    <row r="705" spans="1:7">
      <c r="A705" s="74"/>
      <c r="G705" s="76"/>
    </row>
    <row r="706" spans="1:7">
      <c r="A706" s="74"/>
      <c r="G706" s="76"/>
    </row>
    <row r="707" spans="1:7">
      <c r="A707" s="74"/>
      <c r="G707" s="76"/>
    </row>
    <row r="708" spans="1:7">
      <c r="A708" s="74"/>
      <c r="G708" s="76"/>
    </row>
    <row r="709" spans="1:7">
      <c r="A709" s="74"/>
      <c r="G709" s="76"/>
    </row>
    <row r="710" spans="1:7">
      <c r="A710" s="74"/>
      <c r="G710" s="76"/>
    </row>
    <row r="711" spans="1:7">
      <c r="A711" s="74"/>
      <c r="G711" s="76"/>
    </row>
    <row r="712" spans="1:7">
      <c r="A712" s="74"/>
      <c r="G712" s="76"/>
    </row>
    <row r="713" spans="1:7">
      <c r="A713" s="74"/>
      <c r="G713" s="76"/>
    </row>
    <row r="714" spans="1:7">
      <c r="A714" s="74"/>
      <c r="G714" s="76"/>
    </row>
    <row r="715" spans="1:7">
      <c r="A715" s="74"/>
      <c r="G715" s="76"/>
    </row>
    <row r="716" spans="1:7">
      <c r="A716" s="74"/>
      <c r="G716" s="76"/>
    </row>
    <row r="717" spans="1:7">
      <c r="A717" s="74"/>
      <c r="G717" s="76"/>
    </row>
    <row r="718" spans="1:7">
      <c r="A718" s="74"/>
      <c r="G718" s="76"/>
    </row>
    <row r="719" spans="1:7">
      <c r="A719" s="74"/>
      <c r="G719" s="76"/>
    </row>
    <row r="720" spans="1:7">
      <c r="A720" s="74"/>
      <c r="G720" s="76"/>
    </row>
    <row r="721" spans="1:7">
      <c r="A721" s="74"/>
      <c r="G721" s="76"/>
    </row>
    <row r="722" spans="1:7">
      <c r="A722" s="74"/>
      <c r="G722" s="76"/>
    </row>
    <row r="723" spans="1:7">
      <c r="A723" s="74"/>
      <c r="G723" s="76"/>
    </row>
    <row r="724" spans="1:7">
      <c r="A724" s="74"/>
      <c r="G724" s="76"/>
    </row>
    <row r="725" spans="1:7">
      <c r="A725" s="74"/>
      <c r="G725" s="76"/>
    </row>
    <row r="726" spans="1:7">
      <c r="A726" s="74"/>
      <c r="G726" s="76"/>
    </row>
    <row r="727" spans="1:7">
      <c r="A727" s="74"/>
      <c r="G727" s="76"/>
    </row>
    <row r="728" spans="1:7">
      <c r="A728" s="74"/>
      <c r="G728" s="76"/>
    </row>
    <row r="729" spans="1:7">
      <c r="A729" s="74"/>
      <c r="G729" s="76"/>
    </row>
    <row r="730" spans="1:7">
      <c r="A730" s="74"/>
      <c r="G730" s="76"/>
    </row>
    <row r="731" spans="1:7">
      <c r="A731" s="74"/>
      <c r="G731" s="76"/>
    </row>
    <row r="732" spans="1:7">
      <c r="A732" s="74"/>
      <c r="G732" s="76"/>
    </row>
    <row r="733" spans="1:7">
      <c r="A733" s="74"/>
    </row>
    <row r="734" spans="1:7">
      <c r="A734" s="74"/>
    </row>
    <row r="735" spans="1:7">
      <c r="A735" s="74"/>
    </row>
    <row r="736" spans="1:7">
      <c r="A736" s="74"/>
    </row>
    <row r="737" spans="1:8" s="7" customFormat="1">
      <c r="A737" s="74"/>
      <c r="C737" s="57"/>
      <c r="D737" s="57"/>
      <c r="E737" s="57"/>
      <c r="F737" s="57"/>
      <c r="G737" s="57"/>
      <c r="H737" s="85"/>
    </row>
    <row r="738" spans="1:8" s="7" customFormat="1">
      <c r="A738" s="74"/>
      <c r="C738" s="57"/>
      <c r="D738" s="57"/>
      <c r="E738" s="57"/>
      <c r="F738" s="57"/>
      <c r="G738" s="57"/>
      <c r="H738" s="85"/>
    </row>
    <row r="739" spans="1:8" s="7" customFormat="1">
      <c r="A739" s="74"/>
      <c r="C739" s="57"/>
      <c r="D739" s="57"/>
      <c r="E739" s="57"/>
      <c r="F739" s="57"/>
      <c r="G739" s="57"/>
      <c r="H739" s="85"/>
    </row>
    <row r="740" spans="1:8" s="7" customFormat="1">
      <c r="A740" s="74"/>
      <c r="C740" s="57"/>
      <c r="D740" s="57"/>
      <c r="E740" s="57"/>
      <c r="F740" s="57"/>
      <c r="G740" s="57"/>
      <c r="H740" s="85"/>
    </row>
    <row r="741" spans="1:8" s="7" customFormat="1">
      <c r="A741" s="74"/>
      <c r="C741" s="57"/>
      <c r="D741" s="57"/>
      <c r="E741" s="57"/>
      <c r="F741" s="57"/>
      <c r="G741" s="57"/>
      <c r="H741" s="85"/>
    </row>
    <row r="742" spans="1:8" s="7" customFormat="1">
      <c r="A742" s="74"/>
      <c r="C742" s="57"/>
      <c r="D742" s="57"/>
      <c r="E742" s="57"/>
      <c r="F742" s="57"/>
      <c r="G742" s="57"/>
      <c r="H742" s="85"/>
    </row>
    <row r="743" spans="1:8" s="7" customFormat="1">
      <c r="A743" s="74"/>
      <c r="C743" s="57"/>
      <c r="D743" s="57"/>
      <c r="E743" s="57"/>
      <c r="F743" s="57"/>
      <c r="G743" s="57"/>
      <c r="H743" s="85"/>
    </row>
    <row r="744" spans="1:8" s="7" customFormat="1">
      <c r="A744" s="74"/>
      <c r="C744" s="57"/>
      <c r="D744" s="57"/>
      <c r="E744" s="57"/>
      <c r="F744" s="57"/>
      <c r="G744" s="57"/>
      <c r="H744" s="85"/>
    </row>
    <row r="745" spans="1:8" s="7" customFormat="1">
      <c r="A745" s="74"/>
      <c r="C745" s="57"/>
      <c r="D745" s="57"/>
      <c r="E745" s="57"/>
      <c r="F745" s="57"/>
      <c r="G745" s="57"/>
      <c r="H745" s="85"/>
    </row>
    <row r="746" spans="1:8" s="7" customFormat="1">
      <c r="A746" s="74"/>
      <c r="C746" s="57"/>
      <c r="D746" s="57"/>
      <c r="E746" s="57"/>
      <c r="F746" s="57"/>
      <c r="G746" s="57"/>
      <c r="H746" s="85"/>
    </row>
    <row r="747" spans="1:8" s="7" customFormat="1">
      <c r="A747" s="74"/>
      <c r="C747" s="57"/>
      <c r="D747" s="57"/>
      <c r="E747" s="57"/>
      <c r="F747" s="57"/>
      <c r="G747" s="57"/>
      <c r="H747" s="85"/>
    </row>
    <row r="748" spans="1:8" s="7" customFormat="1">
      <c r="A748" s="74"/>
      <c r="C748" s="57"/>
      <c r="D748" s="57"/>
      <c r="E748" s="57"/>
      <c r="F748" s="57"/>
      <c r="G748" s="57"/>
      <c r="H748" s="85"/>
    </row>
  </sheetData>
  <mergeCells count="14">
    <mergeCell ref="H6:H7"/>
    <mergeCell ref="B6:B7"/>
    <mergeCell ref="C6:C7"/>
    <mergeCell ref="D6:D7"/>
    <mergeCell ref="E6:F6"/>
    <mergeCell ref="G6:G7"/>
    <mergeCell ref="E104:E105"/>
    <mergeCell ref="F104:F105"/>
    <mergeCell ref="G104:G105"/>
    <mergeCell ref="H104:H105"/>
    <mergeCell ref="E106:E107"/>
    <mergeCell ref="F106:F107"/>
    <mergeCell ref="G106:G107"/>
    <mergeCell ref="H106:H10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A90D9-4B6D-4CE5-AFFA-6793D6193595}">
  <dimension ref="A1:S662"/>
  <sheetViews>
    <sheetView zoomScale="47" zoomScaleNormal="40" workbookViewId="0">
      <pane xSplit="1" ySplit="5" topLeftCell="B6" activePane="bottomRight" state="frozen"/>
      <selection pane="topRight" activeCell="B1" sqref="B1"/>
      <selection pane="bottomLeft" activeCell="A8" sqref="A8"/>
      <selection pane="bottomRight" activeCell="G36" sqref="G36"/>
    </sheetView>
  </sheetViews>
  <sheetFormatPr defaultColWidth="9.1796875" defaultRowHeight="14.5"/>
  <cols>
    <col min="1" max="1" width="2.453125" style="19" customWidth="1"/>
    <col min="2" max="2" width="24.54296875" style="7" customWidth="1"/>
    <col min="3" max="3" width="30.453125" style="57" customWidth="1"/>
    <col min="4" max="4" width="17.1796875" style="57" customWidth="1"/>
    <col min="5" max="6" width="16.81640625" style="57" customWidth="1"/>
    <col min="7" max="7" width="21.54296875" style="57" bestFit="1" customWidth="1"/>
    <col min="8" max="8" width="16.453125" style="57" customWidth="1"/>
    <col min="9" max="9" width="15.54296875" style="57" customWidth="1"/>
    <col min="10" max="19" width="18.1796875" style="57" customWidth="1"/>
    <col min="20" max="16384" width="9.1796875" style="57"/>
  </cols>
  <sheetData>
    <row r="1" spans="1:19" s="2" customFormat="1" ht="10" customHeight="1">
      <c r="A1" s="1"/>
      <c r="B1" s="3"/>
    </row>
    <row r="2" spans="1:19" s="2" customFormat="1" ht="27.75" customHeight="1">
      <c r="A2" s="1"/>
      <c r="D2" s="17" t="s">
        <v>288</v>
      </c>
      <c r="E2" s="17"/>
      <c r="F2" s="17"/>
      <c r="G2" s="17"/>
    </row>
    <row r="3" spans="1:19" s="2" customFormat="1" ht="10" customHeight="1">
      <c r="A3" s="1"/>
      <c r="B3" s="3"/>
    </row>
    <row r="4" spans="1:19" s="5" customFormat="1" ht="8.25" customHeight="1">
      <c r="A4" s="4"/>
      <c r="B4" s="6"/>
    </row>
    <row r="5" spans="1:19" ht="10" customHeight="1" thickBot="1">
      <c r="A5" s="57"/>
      <c r="B5" s="57"/>
    </row>
    <row r="6" spans="1:19">
      <c r="A6" s="74"/>
      <c r="D6" s="53" t="s">
        <v>222</v>
      </c>
      <c r="E6" s="54">
        <v>3.1</v>
      </c>
      <c r="F6" s="54">
        <v>3.2</v>
      </c>
      <c r="G6" s="55" t="s">
        <v>223</v>
      </c>
      <c r="H6" s="55" t="s">
        <v>224</v>
      </c>
      <c r="I6" s="54" t="s">
        <v>225</v>
      </c>
      <c r="J6" s="54" t="s">
        <v>226</v>
      </c>
      <c r="K6" s="54" t="s">
        <v>227</v>
      </c>
      <c r="L6" s="54" t="s">
        <v>228</v>
      </c>
      <c r="M6" s="54" t="s">
        <v>229</v>
      </c>
      <c r="N6" s="54" t="s">
        <v>230</v>
      </c>
      <c r="O6" s="54" t="s">
        <v>231</v>
      </c>
      <c r="P6" s="54" t="s">
        <v>232</v>
      </c>
      <c r="Q6" s="54" t="s">
        <v>233</v>
      </c>
      <c r="R6" s="54" t="s">
        <v>234</v>
      </c>
      <c r="S6" s="56" t="s">
        <v>235</v>
      </c>
    </row>
    <row r="7" spans="1:19" ht="78" customHeight="1">
      <c r="A7" s="74"/>
      <c r="B7" s="75"/>
      <c r="C7" s="74"/>
      <c r="D7" s="51" t="s">
        <v>236</v>
      </c>
      <c r="E7" s="51" t="s">
        <v>237</v>
      </c>
      <c r="F7" s="51" t="s">
        <v>238</v>
      </c>
      <c r="G7" s="51" t="s">
        <v>239</v>
      </c>
      <c r="H7" s="141" t="s">
        <v>240</v>
      </c>
      <c r="I7" s="141" t="s">
        <v>241</v>
      </c>
      <c r="J7" s="51" t="s">
        <v>242</v>
      </c>
      <c r="K7" s="51" t="s">
        <v>243</v>
      </c>
      <c r="L7" s="51" t="s">
        <v>244</v>
      </c>
      <c r="M7" s="51" t="s">
        <v>245</v>
      </c>
      <c r="N7" s="51" t="s">
        <v>246</v>
      </c>
      <c r="O7" s="51" t="s">
        <v>247</v>
      </c>
      <c r="P7" s="51" t="s">
        <v>248</v>
      </c>
      <c r="Q7" s="51" t="s">
        <v>249</v>
      </c>
      <c r="R7" s="51" t="s">
        <v>250</v>
      </c>
      <c r="S7" s="51" t="s">
        <v>251</v>
      </c>
    </row>
    <row r="8" spans="1:19" ht="39.65" customHeight="1">
      <c r="A8" s="74"/>
      <c r="B8" s="51" t="s">
        <v>220</v>
      </c>
      <c r="C8" s="52" t="s">
        <v>221</v>
      </c>
      <c r="D8" s="50" t="s">
        <v>252</v>
      </c>
      <c r="E8" s="50" t="s">
        <v>253</v>
      </c>
      <c r="F8" s="50" t="s">
        <v>253</v>
      </c>
      <c r="G8" s="50" t="s">
        <v>254</v>
      </c>
      <c r="H8" s="142"/>
      <c r="I8" s="142"/>
      <c r="J8" s="50" t="s">
        <v>255</v>
      </c>
      <c r="K8" s="50" t="s">
        <v>253</v>
      </c>
      <c r="L8" s="50" t="s">
        <v>253</v>
      </c>
      <c r="M8" s="50" t="s">
        <v>253</v>
      </c>
      <c r="N8" s="50" t="s">
        <v>254</v>
      </c>
      <c r="O8" s="50" t="s">
        <v>253</v>
      </c>
      <c r="P8" s="50" t="s">
        <v>253</v>
      </c>
      <c r="Q8" s="50" t="s">
        <v>254</v>
      </c>
      <c r="R8" s="50" t="s">
        <v>253</v>
      </c>
      <c r="S8" s="50" t="s">
        <v>254</v>
      </c>
    </row>
    <row r="9" spans="1:19" ht="15" thickBot="1">
      <c r="A9" s="74"/>
      <c r="B9" s="143" t="s">
        <v>289</v>
      </c>
      <c r="C9" s="144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9"/>
    </row>
    <row r="10" spans="1:19" ht="32.5" customHeight="1">
      <c r="A10" s="74"/>
      <c r="B10" s="28">
        <v>9693771</v>
      </c>
      <c r="C10" s="29" t="s">
        <v>256</v>
      </c>
      <c r="D10" s="27" t="s">
        <v>257</v>
      </c>
      <c r="E10" s="25" t="s">
        <v>258</v>
      </c>
      <c r="F10" s="25" t="s">
        <v>259</v>
      </c>
      <c r="G10" s="30" t="s">
        <v>273</v>
      </c>
      <c r="H10" s="25" t="s">
        <v>260</v>
      </c>
      <c r="I10" s="25" t="s">
        <v>277</v>
      </c>
      <c r="J10" s="25" t="s">
        <v>277</v>
      </c>
      <c r="K10" s="25" t="s">
        <v>258</v>
      </c>
      <c r="L10" s="25" t="s">
        <v>258</v>
      </c>
      <c r="M10" s="25" t="s">
        <v>258</v>
      </c>
      <c r="N10" s="25">
        <v>0</v>
      </c>
      <c r="O10" s="25" t="s">
        <v>258</v>
      </c>
      <c r="P10" s="25" t="s">
        <v>258</v>
      </c>
      <c r="Q10" s="25">
        <v>0</v>
      </c>
      <c r="R10" s="25" t="s">
        <v>258</v>
      </c>
      <c r="S10" s="31">
        <v>0</v>
      </c>
    </row>
    <row r="11" spans="1:19" ht="32.5" customHeight="1">
      <c r="A11" s="74"/>
      <c r="B11" s="32">
        <v>9693885</v>
      </c>
      <c r="C11" s="33" t="s">
        <v>256</v>
      </c>
      <c r="D11" s="27" t="s">
        <v>257</v>
      </c>
      <c r="E11" s="25" t="s">
        <v>258</v>
      </c>
      <c r="F11" s="25" t="s">
        <v>259</v>
      </c>
      <c r="G11" s="64">
        <v>50</v>
      </c>
      <c r="H11" s="25" t="s">
        <v>260</v>
      </c>
      <c r="I11" s="25" t="s">
        <v>277</v>
      </c>
      <c r="J11" s="25" t="s">
        <v>277</v>
      </c>
      <c r="K11" s="25" t="s">
        <v>258</v>
      </c>
      <c r="L11" s="25" t="s">
        <v>258</v>
      </c>
      <c r="M11" s="25" t="s">
        <v>258</v>
      </c>
      <c r="N11" s="25">
        <v>0</v>
      </c>
      <c r="O11" s="25" t="s">
        <v>258</v>
      </c>
      <c r="P11" s="25" t="s">
        <v>258</v>
      </c>
      <c r="Q11" s="25">
        <v>0</v>
      </c>
      <c r="R11" s="25" t="s">
        <v>258</v>
      </c>
      <c r="S11" s="31">
        <v>0</v>
      </c>
    </row>
    <row r="12" spans="1:19" ht="32.5" customHeight="1" thickBot="1">
      <c r="A12" s="74"/>
      <c r="B12" s="34">
        <v>9693880</v>
      </c>
      <c r="C12" s="35" t="s">
        <v>256</v>
      </c>
      <c r="D12" s="36" t="s">
        <v>257</v>
      </c>
      <c r="E12" s="37" t="s">
        <v>258</v>
      </c>
      <c r="F12" s="37" t="s">
        <v>259</v>
      </c>
      <c r="G12" s="38">
        <v>50</v>
      </c>
      <c r="H12" s="37" t="s">
        <v>260</v>
      </c>
      <c r="I12" s="25" t="s">
        <v>277</v>
      </c>
      <c r="J12" s="25" t="s">
        <v>277</v>
      </c>
      <c r="K12" s="37" t="s">
        <v>258</v>
      </c>
      <c r="L12" s="37" t="s">
        <v>258</v>
      </c>
      <c r="M12" s="37" t="s">
        <v>258</v>
      </c>
      <c r="N12" s="37">
        <v>0</v>
      </c>
      <c r="O12" s="37" t="s">
        <v>258</v>
      </c>
      <c r="P12" s="37" t="s">
        <v>258</v>
      </c>
      <c r="Q12" s="37">
        <v>0</v>
      </c>
      <c r="R12" s="37" t="s">
        <v>258</v>
      </c>
      <c r="S12" s="39">
        <v>0</v>
      </c>
    </row>
    <row r="13" spans="1:19" ht="15" thickBot="1">
      <c r="A13" s="74"/>
      <c r="B13" s="145" t="s">
        <v>290</v>
      </c>
      <c r="C13" s="1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7"/>
    </row>
    <row r="14" spans="1:19" ht="32.5" customHeight="1">
      <c r="A14" s="74"/>
      <c r="B14" s="32" t="s">
        <v>262</v>
      </c>
      <c r="C14" s="40" t="s">
        <v>263</v>
      </c>
      <c r="D14" s="27" t="s">
        <v>257</v>
      </c>
      <c r="E14" s="25" t="s">
        <v>258</v>
      </c>
      <c r="F14" s="25" t="s">
        <v>259</v>
      </c>
      <c r="G14" s="25">
        <v>103</v>
      </c>
      <c r="H14" s="25" t="s">
        <v>260</v>
      </c>
      <c r="I14" s="25">
        <v>2016</v>
      </c>
      <c r="J14" s="25" t="s">
        <v>291</v>
      </c>
      <c r="K14" s="25" t="s">
        <v>258</v>
      </c>
      <c r="L14" s="25" t="s">
        <v>258</v>
      </c>
      <c r="M14" s="25" t="s">
        <v>258</v>
      </c>
      <c r="N14" s="25">
        <v>0</v>
      </c>
      <c r="O14" s="25" t="s">
        <v>258</v>
      </c>
      <c r="P14" s="25" t="s">
        <v>258</v>
      </c>
      <c r="Q14" s="25">
        <v>0</v>
      </c>
      <c r="R14" s="25" t="s">
        <v>258</v>
      </c>
      <c r="S14" s="31">
        <v>0</v>
      </c>
    </row>
    <row r="15" spans="1:19" ht="32.5" customHeight="1">
      <c r="A15" s="74"/>
      <c r="B15" s="41" t="s">
        <v>264</v>
      </c>
      <c r="C15" s="33" t="s">
        <v>263</v>
      </c>
      <c r="D15" s="27" t="s">
        <v>257</v>
      </c>
      <c r="E15" s="25" t="s">
        <v>258</v>
      </c>
      <c r="F15" s="25" t="s">
        <v>259</v>
      </c>
      <c r="G15" s="64">
        <v>83</v>
      </c>
      <c r="H15" s="25" t="s">
        <v>260</v>
      </c>
      <c r="I15" s="25">
        <v>2016</v>
      </c>
      <c r="J15" s="25" t="s">
        <v>291</v>
      </c>
      <c r="K15" s="25" t="s">
        <v>258</v>
      </c>
      <c r="L15" s="25" t="s">
        <v>258</v>
      </c>
      <c r="M15" s="25" t="s">
        <v>258</v>
      </c>
      <c r="N15" s="25">
        <v>0</v>
      </c>
      <c r="O15" s="25" t="s">
        <v>258</v>
      </c>
      <c r="P15" s="25" t="s">
        <v>258</v>
      </c>
      <c r="Q15" s="25">
        <v>0</v>
      </c>
      <c r="R15" s="25" t="s">
        <v>258</v>
      </c>
      <c r="S15" s="31">
        <v>0</v>
      </c>
    </row>
    <row r="16" spans="1:19" ht="32.5" customHeight="1">
      <c r="A16" s="74"/>
      <c r="B16" s="41" t="s">
        <v>265</v>
      </c>
      <c r="C16" s="33" t="s">
        <v>263</v>
      </c>
      <c r="D16" s="27" t="s">
        <v>257</v>
      </c>
      <c r="E16" s="25" t="s">
        <v>258</v>
      </c>
      <c r="F16" s="25" t="s">
        <v>259</v>
      </c>
      <c r="G16" s="64">
        <v>95</v>
      </c>
      <c r="H16" s="25" t="s">
        <v>260</v>
      </c>
      <c r="I16" s="25">
        <v>2016</v>
      </c>
      <c r="J16" s="25" t="s">
        <v>291</v>
      </c>
      <c r="K16" s="25" t="s">
        <v>258</v>
      </c>
      <c r="L16" s="25" t="s">
        <v>258</v>
      </c>
      <c r="M16" s="25" t="s">
        <v>258</v>
      </c>
      <c r="N16" s="25">
        <v>0</v>
      </c>
      <c r="O16" s="25" t="s">
        <v>258</v>
      </c>
      <c r="P16" s="25" t="s">
        <v>258</v>
      </c>
      <c r="Q16" s="25">
        <v>0</v>
      </c>
      <c r="R16" s="25" t="s">
        <v>258</v>
      </c>
      <c r="S16" s="31">
        <v>0</v>
      </c>
    </row>
    <row r="17" spans="1:19" ht="32.5" customHeight="1">
      <c r="A17" s="74"/>
      <c r="B17" s="41" t="s">
        <v>266</v>
      </c>
      <c r="C17" s="33" t="s">
        <v>263</v>
      </c>
      <c r="D17" s="27" t="s">
        <v>257</v>
      </c>
      <c r="E17" s="25" t="s">
        <v>258</v>
      </c>
      <c r="F17" s="25" t="s">
        <v>259</v>
      </c>
      <c r="G17" s="64">
        <v>102</v>
      </c>
      <c r="H17" s="25" t="s">
        <v>260</v>
      </c>
      <c r="I17" s="25">
        <v>2016</v>
      </c>
      <c r="J17" s="25" t="s">
        <v>291</v>
      </c>
      <c r="K17" s="25" t="s">
        <v>258</v>
      </c>
      <c r="L17" s="25" t="s">
        <v>258</v>
      </c>
      <c r="M17" s="25" t="s">
        <v>258</v>
      </c>
      <c r="N17" s="25">
        <v>0</v>
      </c>
      <c r="O17" s="25" t="s">
        <v>258</v>
      </c>
      <c r="P17" s="25" t="s">
        <v>258</v>
      </c>
      <c r="Q17" s="25">
        <v>0</v>
      </c>
      <c r="R17" s="25" t="s">
        <v>258</v>
      </c>
      <c r="S17" s="31">
        <v>0</v>
      </c>
    </row>
    <row r="18" spans="1:19" ht="32.5" customHeight="1">
      <c r="A18" s="74"/>
      <c r="B18" s="41" t="s">
        <v>267</v>
      </c>
      <c r="C18" s="33" t="s">
        <v>268</v>
      </c>
      <c r="D18" s="27" t="s">
        <v>257</v>
      </c>
      <c r="E18" s="25" t="s">
        <v>258</v>
      </c>
      <c r="F18" s="25" t="s">
        <v>259</v>
      </c>
      <c r="G18" s="64">
        <v>14.9</v>
      </c>
      <c r="H18" s="25" t="s">
        <v>260</v>
      </c>
      <c r="I18" s="25">
        <v>2016</v>
      </c>
      <c r="J18" s="25" t="s">
        <v>291</v>
      </c>
      <c r="K18" s="25" t="s">
        <v>258</v>
      </c>
      <c r="L18" s="25" t="s">
        <v>258</v>
      </c>
      <c r="M18" s="25" t="s">
        <v>258</v>
      </c>
      <c r="N18" s="25">
        <v>0</v>
      </c>
      <c r="O18" s="25" t="s">
        <v>258</v>
      </c>
      <c r="P18" s="25" t="s">
        <v>258</v>
      </c>
      <c r="Q18" s="25">
        <v>0</v>
      </c>
      <c r="R18" s="25" t="s">
        <v>258</v>
      </c>
      <c r="S18" s="31">
        <v>0</v>
      </c>
    </row>
    <row r="19" spans="1:19" ht="32.5" customHeight="1">
      <c r="A19" s="74"/>
      <c r="B19" s="41" t="s">
        <v>269</v>
      </c>
      <c r="C19" s="33" t="s">
        <v>263</v>
      </c>
      <c r="D19" s="27" t="s">
        <v>257</v>
      </c>
      <c r="E19" s="25" t="s">
        <v>258</v>
      </c>
      <c r="F19" s="25" t="s">
        <v>259</v>
      </c>
      <c r="G19" s="64">
        <v>14.9</v>
      </c>
      <c r="H19" s="25" t="s">
        <v>260</v>
      </c>
      <c r="I19" s="25">
        <v>2016</v>
      </c>
      <c r="J19" s="25" t="s">
        <v>291</v>
      </c>
      <c r="K19" s="25" t="s">
        <v>258</v>
      </c>
      <c r="L19" s="25" t="s">
        <v>258</v>
      </c>
      <c r="M19" s="25" t="s">
        <v>258</v>
      </c>
      <c r="N19" s="25">
        <v>0</v>
      </c>
      <c r="O19" s="25" t="s">
        <v>258</v>
      </c>
      <c r="P19" s="25" t="s">
        <v>258</v>
      </c>
      <c r="Q19" s="25">
        <v>0</v>
      </c>
      <c r="R19" s="25" t="s">
        <v>258</v>
      </c>
      <c r="S19" s="31">
        <v>0</v>
      </c>
    </row>
    <row r="20" spans="1:19" ht="32.5" customHeight="1">
      <c r="A20" s="74"/>
      <c r="B20" s="41" t="s">
        <v>270</v>
      </c>
      <c r="C20" s="33" t="s">
        <v>263</v>
      </c>
      <c r="D20" s="27" t="s">
        <v>257</v>
      </c>
      <c r="E20" s="25" t="s">
        <v>258</v>
      </c>
      <c r="F20" s="25" t="s">
        <v>259</v>
      </c>
      <c r="G20" s="64">
        <v>14.9</v>
      </c>
      <c r="H20" s="25" t="s">
        <v>260</v>
      </c>
      <c r="I20" s="25">
        <v>2016</v>
      </c>
      <c r="J20" s="25" t="s">
        <v>291</v>
      </c>
      <c r="K20" s="25" t="s">
        <v>258</v>
      </c>
      <c r="L20" s="25" t="s">
        <v>258</v>
      </c>
      <c r="M20" s="25" t="s">
        <v>258</v>
      </c>
      <c r="N20" s="25">
        <v>0</v>
      </c>
      <c r="O20" s="25" t="s">
        <v>258</v>
      </c>
      <c r="P20" s="25" t="s">
        <v>258</v>
      </c>
      <c r="Q20" s="25">
        <v>0</v>
      </c>
      <c r="R20" s="25" t="s">
        <v>258</v>
      </c>
      <c r="S20" s="31">
        <v>0</v>
      </c>
    </row>
    <row r="21" spans="1:19" ht="32.5" customHeight="1">
      <c r="A21" s="74"/>
      <c r="B21" s="41" t="s">
        <v>271</v>
      </c>
      <c r="C21" s="33" t="s">
        <v>263</v>
      </c>
      <c r="D21" s="27" t="s">
        <v>257</v>
      </c>
      <c r="E21" s="25" t="s">
        <v>258</v>
      </c>
      <c r="F21" s="25" t="s">
        <v>259</v>
      </c>
      <c r="G21" s="64">
        <v>14.9</v>
      </c>
      <c r="H21" s="25" t="s">
        <v>260</v>
      </c>
      <c r="I21" s="25">
        <v>2016</v>
      </c>
      <c r="J21" s="25" t="s">
        <v>291</v>
      </c>
      <c r="K21" s="25" t="s">
        <v>258</v>
      </c>
      <c r="L21" s="25" t="s">
        <v>258</v>
      </c>
      <c r="M21" s="25" t="s">
        <v>258</v>
      </c>
      <c r="N21" s="25">
        <v>0</v>
      </c>
      <c r="O21" s="25" t="s">
        <v>258</v>
      </c>
      <c r="P21" s="25" t="s">
        <v>258</v>
      </c>
      <c r="Q21" s="25">
        <v>0</v>
      </c>
      <c r="R21" s="25" t="s">
        <v>258</v>
      </c>
      <c r="S21" s="31">
        <v>0</v>
      </c>
    </row>
    <row r="22" spans="1:19" ht="32.25" customHeight="1" thickBot="1">
      <c r="A22" s="74"/>
      <c r="B22" s="41" t="s">
        <v>272</v>
      </c>
      <c r="C22" s="33" t="s">
        <v>263</v>
      </c>
      <c r="D22" s="27" t="s">
        <v>257</v>
      </c>
      <c r="E22" s="25" t="s">
        <v>258</v>
      </c>
      <c r="F22" s="25" t="s">
        <v>259</v>
      </c>
      <c r="G22" s="64">
        <v>14.9</v>
      </c>
      <c r="H22" s="25" t="s">
        <v>260</v>
      </c>
      <c r="I22" s="25">
        <v>2016</v>
      </c>
      <c r="J22" s="25" t="s">
        <v>291</v>
      </c>
      <c r="K22" s="25" t="s">
        <v>258</v>
      </c>
      <c r="L22" s="25" t="s">
        <v>258</v>
      </c>
      <c r="M22" s="25" t="s">
        <v>258</v>
      </c>
      <c r="N22" s="25">
        <v>0</v>
      </c>
      <c r="O22" s="25" t="s">
        <v>258</v>
      </c>
      <c r="P22" s="25" t="s">
        <v>258</v>
      </c>
      <c r="Q22" s="25">
        <v>0</v>
      </c>
      <c r="R22" s="25" t="s">
        <v>258</v>
      </c>
      <c r="S22" s="31">
        <v>0</v>
      </c>
    </row>
    <row r="23" spans="1:19" ht="15" thickBot="1">
      <c r="A23" s="74"/>
      <c r="B23" s="145" t="s">
        <v>292</v>
      </c>
      <c r="C23" s="1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7"/>
    </row>
    <row r="24" spans="1:19" ht="32.25" customHeight="1">
      <c r="A24" s="74"/>
      <c r="B24" s="41" t="s">
        <v>278</v>
      </c>
      <c r="C24" s="33" t="s">
        <v>279</v>
      </c>
      <c r="D24" s="27" t="s">
        <v>280</v>
      </c>
      <c r="E24" s="25" t="s">
        <v>281</v>
      </c>
      <c r="F24" s="25" t="s">
        <v>258</v>
      </c>
      <c r="G24" s="64">
        <v>2.12</v>
      </c>
      <c r="H24" s="25" t="s">
        <v>293</v>
      </c>
      <c r="I24" s="25">
        <v>2016</v>
      </c>
      <c r="J24" s="25" t="s">
        <v>283</v>
      </c>
      <c r="K24" s="25" t="s">
        <v>284</v>
      </c>
      <c r="L24" s="25" t="s">
        <v>284</v>
      </c>
      <c r="M24" s="25" t="s">
        <v>258</v>
      </c>
      <c r="N24" s="25">
        <v>0</v>
      </c>
      <c r="O24" s="25" t="s">
        <v>258</v>
      </c>
      <c r="P24" s="25" t="s">
        <v>258</v>
      </c>
      <c r="Q24" s="25">
        <v>0</v>
      </c>
      <c r="R24" s="25" t="s">
        <v>258</v>
      </c>
      <c r="S24" s="31">
        <v>0</v>
      </c>
    </row>
    <row r="25" spans="1:19" ht="32.25" customHeight="1" thickBot="1">
      <c r="A25" s="74"/>
      <c r="B25" s="42" t="s">
        <v>286</v>
      </c>
      <c r="C25" s="35" t="s">
        <v>279</v>
      </c>
      <c r="D25" s="43" t="s">
        <v>280</v>
      </c>
      <c r="E25" s="44" t="s">
        <v>287</v>
      </c>
      <c r="F25" s="44" t="s">
        <v>258</v>
      </c>
      <c r="G25" s="26">
        <v>2.12</v>
      </c>
      <c r="H25" s="44" t="s">
        <v>293</v>
      </c>
      <c r="I25" s="44">
        <v>2016</v>
      </c>
      <c r="J25" s="44" t="s">
        <v>283</v>
      </c>
      <c r="K25" s="44" t="s">
        <v>284</v>
      </c>
      <c r="L25" s="44" t="s">
        <v>284</v>
      </c>
      <c r="M25" s="44" t="s">
        <v>258</v>
      </c>
      <c r="N25" s="44">
        <v>0</v>
      </c>
      <c r="O25" s="44" t="s">
        <v>258</v>
      </c>
      <c r="P25" s="44" t="s">
        <v>258</v>
      </c>
      <c r="Q25" s="44">
        <v>0</v>
      </c>
      <c r="R25" s="44" t="s">
        <v>258</v>
      </c>
      <c r="S25" s="45">
        <v>0</v>
      </c>
    </row>
    <row r="26" spans="1:19">
      <c r="A26" s="74"/>
      <c r="G26" s="76"/>
    </row>
    <row r="27" spans="1:19">
      <c r="A27" s="74"/>
      <c r="G27" s="76"/>
    </row>
    <row r="28" spans="1:19">
      <c r="A28" s="74"/>
      <c r="G28" s="76"/>
    </row>
    <row r="29" spans="1:19">
      <c r="A29" s="74"/>
      <c r="G29" s="76"/>
    </row>
    <row r="30" spans="1:19">
      <c r="A30" s="74"/>
      <c r="G30" s="76"/>
    </row>
    <row r="31" spans="1:19">
      <c r="A31" s="74"/>
      <c r="G31" s="76"/>
    </row>
    <row r="32" spans="1:19">
      <c r="A32" s="74"/>
      <c r="G32" s="76"/>
    </row>
    <row r="33" spans="1:7">
      <c r="A33" s="74"/>
      <c r="G33" s="76"/>
    </row>
    <row r="34" spans="1:7">
      <c r="A34" s="74"/>
      <c r="G34" s="76"/>
    </row>
    <row r="35" spans="1:7">
      <c r="A35" s="74"/>
      <c r="G35" s="76"/>
    </row>
    <row r="36" spans="1:7">
      <c r="A36" s="74"/>
      <c r="G36" s="76"/>
    </row>
    <row r="37" spans="1:7">
      <c r="A37" s="74"/>
      <c r="G37" s="76"/>
    </row>
    <row r="38" spans="1:7">
      <c r="A38" s="74"/>
      <c r="G38" s="76"/>
    </row>
    <row r="39" spans="1:7">
      <c r="A39" s="74"/>
      <c r="G39" s="76"/>
    </row>
    <row r="40" spans="1:7">
      <c r="A40" s="74"/>
      <c r="G40" s="76"/>
    </row>
    <row r="41" spans="1:7">
      <c r="A41" s="74"/>
      <c r="G41" s="76"/>
    </row>
    <row r="42" spans="1:7">
      <c r="A42" s="74"/>
      <c r="G42" s="76"/>
    </row>
    <row r="43" spans="1:7">
      <c r="A43" s="74"/>
      <c r="G43" s="76"/>
    </row>
    <row r="44" spans="1:7">
      <c r="A44" s="74"/>
      <c r="G44" s="76"/>
    </row>
    <row r="45" spans="1:7">
      <c r="A45" s="74"/>
      <c r="G45" s="76"/>
    </row>
    <row r="46" spans="1:7">
      <c r="A46" s="74"/>
      <c r="G46" s="76"/>
    </row>
    <row r="47" spans="1:7">
      <c r="A47" s="74"/>
      <c r="G47" s="76"/>
    </row>
    <row r="48" spans="1:7">
      <c r="A48" s="74"/>
      <c r="G48" s="76"/>
    </row>
    <row r="49" spans="1:7">
      <c r="A49" s="74"/>
      <c r="G49" s="76"/>
    </row>
    <row r="50" spans="1:7">
      <c r="A50" s="74"/>
      <c r="G50" s="76"/>
    </row>
    <row r="51" spans="1:7">
      <c r="A51" s="74"/>
      <c r="G51" s="76"/>
    </row>
    <row r="52" spans="1:7">
      <c r="A52" s="74"/>
      <c r="G52" s="76"/>
    </row>
    <row r="53" spans="1:7">
      <c r="A53" s="74"/>
      <c r="G53" s="76"/>
    </row>
    <row r="54" spans="1:7">
      <c r="A54" s="74"/>
      <c r="G54" s="76"/>
    </row>
    <row r="55" spans="1:7">
      <c r="A55" s="74"/>
      <c r="G55" s="76"/>
    </row>
    <row r="56" spans="1:7">
      <c r="A56" s="74"/>
      <c r="G56" s="76"/>
    </row>
    <row r="57" spans="1:7">
      <c r="A57" s="74"/>
      <c r="G57" s="76"/>
    </row>
    <row r="58" spans="1:7">
      <c r="A58" s="74"/>
      <c r="G58" s="76"/>
    </row>
    <row r="59" spans="1:7">
      <c r="A59" s="74"/>
      <c r="G59" s="76"/>
    </row>
    <row r="60" spans="1:7">
      <c r="A60" s="74"/>
      <c r="G60" s="76"/>
    </row>
    <row r="61" spans="1:7">
      <c r="A61" s="74"/>
      <c r="G61" s="76"/>
    </row>
    <row r="62" spans="1:7">
      <c r="A62" s="74"/>
      <c r="G62" s="76"/>
    </row>
    <row r="63" spans="1:7">
      <c r="A63" s="74"/>
      <c r="G63" s="76"/>
    </row>
    <row r="64" spans="1:7">
      <c r="A64" s="74"/>
      <c r="G64" s="76"/>
    </row>
    <row r="65" spans="1:7">
      <c r="A65" s="74"/>
      <c r="G65" s="76"/>
    </row>
    <row r="66" spans="1:7">
      <c r="A66" s="74"/>
      <c r="G66" s="76"/>
    </row>
    <row r="67" spans="1:7">
      <c r="A67" s="74"/>
      <c r="G67" s="76"/>
    </row>
    <row r="68" spans="1:7">
      <c r="A68" s="74"/>
      <c r="G68" s="76"/>
    </row>
    <row r="69" spans="1:7">
      <c r="A69" s="74"/>
      <c r="G69" s="76"/>
    </row>
    <row r="70" spans="1:7">
      <c r="A70" s="74"/>
      <c r="G70" s="76"/>
    </row>
    <row r="71" spans="1:7">
      <c r="A71" s="74"/>
      <c r="G71" s="76"/>
    </row>
    <row r="72" spans="1:7">
      <c r="A72" s="74"/>
      <c r="G72" s="76"/>
    </row>
    <row r="73" spans="1:7">
      <c r="A73" s="74"/>
      <c r="G73" s="76"/>
    </row>
    <row r="74" spans="1:7">
      <c r="A74" s="74"/>
      <c r="G74" s="76"/>
    </row>
    <row r="75" spans="1:7">
      <c r="A75" s="74"/>
      <c r="G75" s="76"/>
    </row>
    <row r="76" spans="1:7">
      <c r="A76" s="74"/>
      <c r="G76" s="76"/>
    </row>
    <row r="77" spans="1:7">
      <c r="A77" s="74"/>
      <c r="G77" s="76"/>
    </row>
    <row r="78" spans="1:7">
      <c r="A78" s="74"/>
      <c r="G78" s="76"/>
    </row>
    <row r="79" spans="1:7">
      <c r="A79" s="74"/>
      <c r="G79" s="76"/>
    </row>
    <row r="80" spans="1:7">
      <c r="A80" s="74"/>
      <c r="G80" s="76"/>
    </row>
    <row r="81" spans="1:7">
      <c r="A81" s="74"/>
      <c r="G81" s="76"/>
    </row>
    <row r="82" spans="1:7">
      <c r="A82" s="74"/>
      <c r="G82" s="76"/>
    </row>
    <row r="83" spans="1:7">
      <c r="A83" s="74"/>
      <c r="G83" s="76"/>
    </row>
    <row r="84" spans="1:7">
      <c r="A84" s="74"/>
      <c r="G84" s="76"/>
    </row>
    <row r="85" spans="1:7">
      <c r="A85" s="74"/>
      <c r="G85" s="76"/>
    </row>
    <row r="86" spans="1:7">
      <c r="A86" s="74"/>
      <c r="G86" s="76"/>
    </row>
    <row r="87" spans="1:7">
      <c r="A87" s="74"/>
      <c r="G87" s="76"/>
    </row>
    <row r="88" spans="1:7">
      <c r="A88" s="74"/>
      <c r="G88" s="76"/>
    </row>
    <row r="89" spans="1:7">
      <c r="A89" s="74"/>
      <c r="G89" s="76"/>
    </row>
    <row r="90" spans="1:7">
      <c r="A90" s="74"/>
      <c r="G90" s="76"/>
    </row>
    <row r="91" spans="1:7">
      <c r="A91" s="74"/>
      <c r="G91" s="76"/>
    </row>
    <row r="92" spans="1:7">
      <c r="A92" s="74"/>
      <c r="G92" s="76"/>
    </row>
    <row r="93" spans="1:7">
      <c r="A93" s="74"/>
      <c r="G93" s="76"/>
    </row>
    <row r="94" spans="1:7">
      <c r="A94" s="74"/>
      <c r="G94" s="76"/>
    </row>
    <row r="95" spans="1:7">
      <c r="A95" s="74"/>
      <c r="G95" s="76"/>
    </row>
    <row r="96" spans="1:7">
      <c r="A96" s="74"/>
      <c r="G96" s="76"/>
    </row>
    <row r="97" spans="1:7">
      <c r="A97" s="74"/>
      <c r="G97" s="76"/>
    </row>
    <row r="98" spans="1:7">
      <c r="A98" s="74"/>
      <c r="G98" s="76"/>
    </row>
    <row r="99" spans="1:7">
      <c r="A99" s="74"/>
      <c r="G99" s="76"/>
    </row>
    <row r="100" spans="1:7">
      <c r="A100" s="74"/>
      <c r="G100" s="76"/>
    </row>
    <row r="101" spans="1:7">
      <c r="A101" s="74"/>
      <c r="G101" s="76"/>
    </row>
    <row r="102" spans="1:7">
      <c r="A102" s="74"/>
      <c r="G102" s="76"/>
    </row>
    <row r="103" spans="1:7">
      <c r="A103" s="74"/>
      <c r="G103" s="76"/>
    </row>
    <row r="104" spans="1:7">
      <c r="A104" s="74"/>
      <c r="G104" s="76"/>
    </row>
    <row r="105" spans="1:7">
      <c r="A105" s="74"/>
      <c r="G105" s="76"/>
    </row>
    <row r="106" spans="1:7">
      <c r="A106" s="74"/>
      <c r="G106" s="76"/>
    </row>
    <row r="107" spans="1:7">
      <c r="A107" s="74"/>
      <c r="G107" s="76"/>
    </row>
    <row r="108" spans="1:7">
      <c r="A108" s="74"/>
      <c r="G108" s="76"/>
    </row>
    <row r="109" spans="1:7">
      <c r="A109" s="74"/>
      <c r="G109" s="76"/>
    </row>
    <row r="110" spans="1:7">
      <c r="A110" s="74"/>
      <c r="G110" s="76"/>
    </row>
    <row r="111" spans="1:7">
      <c r="A111" s="74"/>
      <c r="G111" s="76"/>
    </row>
    <row r="112" spans="1:7">
      <c r="A112" s="74"/>
      <c r="G112" s="76"/>
    </row>
    <row r="113" spans="1:7">
      <c r="A113" s="74"/>
      <c r="G113" s="76"/>
    </row>
    <row r="114" spans="1:7">
      <c r="A114" s="74"/>
      <c r="G114" s="76"/>
    </row>
    <row r="115" spans="1:7">
      <c r="A115" s="74"/>
      <c r="G115" s="76"/>
    </row>
    <row r="116" spans="1:7">
      <c r="A116" s="74"/>
      <c r="G116" s="76"/>
    </row>
    <row r="117" spans="1:7">
      <c r="A117" s="74"/>
      <c r="G117" s="76"/>
    </row>
    <row r="118" spans="1:7">
      <c r="A118" s="74"/>
      <c r="G118" s="76"/>
    </row>
    <row r="119" spans="1:7">
      <c r="A119" s="74"/>
      <c r="G119" s="76"/>
    </row>
    <row r="120" spans="1:7">
      <c r="A120" s="74"/>
      <c r="G120" s="76"/>
    </row>
    <row r="121" spans="1:7">
      <c r="A121" s="74"/>
      <c r="G121" s="76"/>
    </row>
    <row r="122" spans="1:7">
      <c r="A122" s="74"/>
      <c r="G122" s="76"/>
    </row>
    <row r="123" spans="1:7">
      <c r="A123" s="74"/>
      <c r="G123" s="76"/>
    </row>
    <row r="124" spans="1:7">
      <c r="A124" s="74"/>
      <c r="G124" s="76"/>
    </row>
    <row r="125" spans="1:7">
      <c r="A125" s="74"/>
      <c r="G125" s="76"/>
    </row>
    <row r="126" spans="1:7">
      <c r="A126" s="74"/>
      <c r="G126" s="76"/>
    </row>
    <row r="127" spans="1:7">
      <c r="A127" s="74"/>
      <c r="G127" s="76"/>
    </row>
    <row r="128" spans="1:7">
      <c r="A128" s="74"/>
      <c r="G128" s="76"/>
    </row>
    <row r="129" spans="1:7">
      <c r="A129" s="74"/>
      <c r="G129" s="76"/>
    </row>
    <row r="130" spans="1:7">
      <c r="A130" s="74"/>
      <c r="G130" s="76"/>
    </row>
    <row r="131" spans="1:7">
      <c r="A131" s="74"/>
      <c r="G131" s="76"/>
    </row>
    <row r="132" spans="1:7">
      <c r="A132" s="74"/>
      <c r="G132" s="76"/>
    </row>
    <row r="133" spans="1:7">
      <c r="A133" s="74"/>
      <c r="G133" s="76"/>
    </row>
    <row r="134" spans="1:7">
      <c r="A134" s="74"/>
      <c r="G134" s="76"/>
    </row>
    <row r="135" spans="1:7">
      <c r="A135" s="74"/>
      <c r="G135" s="76"/>
    </row>
    <row r="136" spans="1:7">
      <c r="A136" s="74"/>
      <c r="G136" s="76"/>
    </row>
    <row r="137" spans="1:7">
      <c r="A137" s="74"/>
      <c r="G137" s="76"/>
    </row>
    <row r="138" spans="1:7">
      <c r="A138" s="74"/>
      <c r="G138" s="76"/>
    </row>
    <row r="139" spans="1:7">
      <c r="A139" s="74"/>
      <c r="G139" s="76"/>
    </row>
    <row r="140" spans="1:7">
      <c r="A140" s="74"/>
      <c r="G140" s="76"/>
    </row>
    <row r="141" spans="1:7">
      <c r="A141" s="74"/>
      <c r="G141" s="76"/>
    </row>
    <row r="142" spans="1:7">
      <c r="A142" s="74"/>
      <c r="G142" s="76"/>
    </row>
    <row r="143" spans="1:7">
      <c r="A143" s="74"/>
      <c r="G143" s="76"/>
    </row>
    <row r="144" spans="1:7">
      <c r="A144" s="74"/>
      <c r="G144" s="76"/>
    </row>
    <row r="145" spans="1:7">
      <c r="A145" s="74"/>
      <c r="G145" s="76"/>
    </row>
    <row r="146" spans="1:7">
      <c r="A146" s="74"/>
      <c r="G146" s="76"/>
    </row>
    <row r="147" spans="1:7">
      <c r="A147" s="74"/>
      <c r="G147" s="76"/>
    </row>
    <row r="148" spans="1:7">
      <c r="A148" s="74"/>
      <c r="G148" s="76"/>
    </row>
    <row r="149" spans="1:7">
      <c r="A149" s="74"/>
      <c r="G149" s="76"/>
    </row>
    <row r="150" spans="1:7">
      <c r="A150" s="74"/>
      <c r="G150" s="76"/>
    </row>
    <row r="151" spans="1:7">
      <c r="A151" s="74"/>
      <c r="G151" s="76"/>
    </row>
    <row r="152" spans="1:7">
      <c r="A152" s="74"/>
      <c r="G152" s="76"/>
    </row>
    <row r="153" spans="1:7">
      <c r="A153" s="74"/>
      <c r="G153" s="76"/>
    </row>
    <row r="154" spans="1:7">
      <c r="A154" s="74"/>
      <c r="G154" s="76"/>
    </row>
    <row r="155" spans="1:7">
      <c r="A155" s="74"/>
      <c r="G155" s="76"/>
    </row>
    <row r="156" spans="1:7">
      <c r="A156" s="74"/>
      <c r="G156" s="76"/>
    </row>
    <row r="157" spans="1:7">
      <c r="A157" s="74"/>
      <c r="G157" s="76"/>
    </row>
    <row r="158" spans="1:7">
      <c r="A158" s="74"/>
      <c r="G158" s="76"/>
    </row>
    <row r="159" spans="1:7">
      <c r="A159" s="74"/>
      <c r="G159" s="76"/>
    </row>
    <row r="160" spans="1:7">
      <c r="A160" s="74"/>
      <c r="G160" s="76"/>
    </row>
    <row r="161" spans="1:7">
      <c r="A161" s="74"/>
      <c r="G161" s="76"/>
    </row>
    <row r="162" spans="1:7">
      <c r="A162" s="74"/>
      <c r="G162" s="76"/>
    </row>
    <row r="163" spans="1:7">
      <c r="A163" s="74"/>
      <c r="G163" s="76"/>
    </row>
    <row r="164" spans="1:7">
      <c r="A164" s="74"/>
      <c r="G164" s="76"/>
    </row>
    <row r="165" spans="1:7">
      <c r="A165" s="74"/>
      <c r="G165" s="76"/>
    </row>
    <row r="166" spans="1:7">
      <c r="A166" s="74"/>
      <c r="G166" s="76"/>
    </row>
    <row r="167" spans="1:7">
      <c r="A167" s="74"/>
      <c r="G167" s="76"/>
    </row>
    <row r="168" spans="1:7">
      <c r="A168" s="74"/>
      <c r="G168" s="76"/>
    </row>
    <row r="169" spans="1:7">
      <c r="A169" s="74"/>
      <c r="G169" s="76"/>
    </row>
    <row r="170" spans="1:7">
      <c r="A170" s="74"/>
      <c r="G170" s="76"/>
    </row>
    <row r="171" spans="1:7">
      <c r="A171" s="74"/>
      <c r="G171" s="76"/>
    </row>
    <row r="172" spans="1:7">
      <c r="A172" s="74"/>
      <c r="G172" s="76"/>
    </row>
    <row r="173" spans="1:7">
      <c r="A173" s="74"/>
      <c r="G173" s="76"/>
    </row>
    <row r="174" spans="1:7">
      <c r="A174" s="74"/>
      <c r="G174" s="76"/>
    </row>
    <row r="175" spans="1:7">
      <c r="A175" s="74"/>
      <c r="G175" s="76"/>
    </row>
    <row r="176" spans="1:7">
      <c r="A176" s="74"/>
      <c r="G176" s="76"/>
    </row>
    <row r="177" spans="1:7">
      <c r="A177" s="74"/>
      <c r="G177" s="76"/>
    </row>
    <row r="178" spans="1:7">
      <c r="A178" s="74"/>
      <c r="G178" s="76"/>
    </row>
    <row r="179" spans="1:7">
      <c r="A179" s="74"/>
      <c r="G179" s="76"/>
    </row>
    <row r="180" spans="1:7">
      <c r="A180" s="74"/>
      <c r="G180" s="76"/>
    </row>
    <row r="181" spans="1:7">
      <c r="A181" s="74"/>
      <c r="G181" s="76"/>
    </row>
    <row r="182" spans="1:7">
      <c r="A182" s="74"/>
      <c r="G182" s="76"/>
    </row>
    <row r="183" spans="1:7">
      <c r="A183" s="74"/>
      <c r="G183" s="76"/>
    </row>
    <row r="184" spans="1:7">
      <c r="A184" s="74"/>
      <c r="G184" s="76"/>
    </row>
    <row r="185" spans="1:7">
      <c r="A185" s="74"/>
      <c r="G185" s="76"/>
    </row>
    <row r="186" spans="1:7">
      <c r="A186" s="74"/>
      <c r="G186" s="76"/>
    </row>
    <row r="187" spans="1:7">
      <c r="A187" s="74"/>
      <c r="G187" s="76"/>
    </row>
    <row r="188" spans="1:7">
      <c r="A188" s="74"/>
      <c r="G188" s="76"/>
    </row>
    <row r="189" spans="1:7">
      <c r="A189" s="74"/>
      <c r="G189" s="76"/>
    </row>
    <row r="190" spans="1:7">
      <c r="A190" s="74"/>
      <c r="G190" s="76"/>
    </row>
    <row r="191" spans="1:7">
      <c r="A191" s="74"/>
      <c r="G191" s="76"/>
    </row>
    <row r="192" spans="1:7">
      <c r="A192" s="74"/>
      <c r="G192" s="76"/>
    </row>
    <row r="193" spans="1:7">
      <c r="A193" s="74"/>
      <c r="G193" s="76"/>
    </row>
    <row r="194" spans="1:7">
      <c r="A194" s="74"/>
      <c r="G194" s="76"/>
    </row>
    <row r="195" spans="1:7">
      <c r="A195" s="74"/>
      <c r="G195" s="76"/>
    </row>
    <row r="196" spans="1:7">
      <c r="A196" s="74"/>
      <c r="G196" s="76"/>
    </row>
    <row r="197" spans="1:7">
      <c r="A197" s="74"/>
      <c r="G197" s="76"/>
    </row>
    <row r="198" spans="1:7">
      <c r="A198" s="74"/>
      <c r="G198" s="76"/>
    </row>
    <row r="199" spans="1:7">
      <c r="A199" s="74"/>
      <c r="G199" s="76"/>
    </row>
    <row r="200" spans="1:7">
      <c r="A200" s="74"/>
      <c r="G200" s="76"/>
    </row>
    <row r="201" spans="1:7">
      <c r="A201" s="74"/>
      <c r="G201" s="76"/>
    </row>
    <row r="202" spans="1:7">
      <c r="A202" s="74"/>
      <c r="G202" s="76"/>
    </row>
    <row r="203" spans="1:7">
      <c r="A203" s="74"/>
      <c r="G203" s="76"/>
    </row>
    <row r="204" spans="1:7">
      <c r="A204" s="74"/>
      <c r="G204" s="76"/>
    </row>
    <row r="205" spans="1:7">
      <c r="A205" s="74"/>
      <c r="G205" s="76"/>
    </row>
    <row r="206" spans="1:7">
      <c r="A206" s="74"/>
      <c r="G206" s="76"/>
    </row>
    <row r="207" spans="1:7">
      <c r="A207" s="74"/>
      <c r="G207" s="76"/>
    </row>
    <row r="208" spans="1:7">
      <c r="A208" s="74"/>
      <c r="G208" s="76"/>
    </row>
    <row r="209" spans="1:7">
      <c r="A209" s="74"/>
      <c r="G209" s="76"/>
    </row>
    <row r="210" spans="1:7">
      <c r="A210" s="74"/>
      <c r="G210" s="76"/>
    </row>
    <row r="211" spans="1:7">
      <c r="A211" s="74"/>
      <c r="G211" s="76"/>
    </row>
    <row r="212" spans="1:7">
      <c r="A212" s="74"/>
      <c r="G212" s="76"/>
    </row>
    <row r="213" spans="1:7">
      <c r="A213" s="74"/>
      <c r="G213" s="76"/>
    </row>
    <row r="214" spans="1:7">
      <c r="A214" s="74"/>
      <c r="G214" s="76"/>
    </row>
    <row r="215" spans="1:7">
      <c r="A215" s="74"/>
      <c r="G215" s="76"/>
    </row>
    <row r="216" spans="1:7">
      <c r="A216" s="74"/>
      <c r="G216" s="76"/>
    </row>
    <row r="217" spans="1:7">
      <c r="A217" s="74"/>
      <c r="G217" s="76"/>
    </row>
    <row r="218" spans="1:7">
      <c r="A218" s="74"/>
      <c r="G218" s="76"/>
    </row>
    <row r="219" spans="1:7">
      <c r="A219" s="74"/>
      <c r="G219" s="76"/>
    </row>
    <row r="220" spans="1:7">
      <c r="A220" s="74"/>
      <c r="G220" s="76"/>
    </row>
    <row r="221" spans="1:7">
      <c r="A221" s="74"/>
      <c r="G221" s="76"/>
    </row>
    <row r="222" spans="1:7">
      <c r="A222" s="74"/>
      <c r="G222" s="76"/>
    </row>
    <row r="223" spans="1:7">
      <c r="A223" s="74"/>
      <c r="G223" s="76"/>
    </row>
    <row r="224" spans="1:7">
      <c r="A224" s="74"/>
      <c r="G224" s="76"/>
    </row>
    <row r="225" spans="1:7">
      <c r="A225" s="74"/>
      <c r="G225" s="76"/>
    </row>
    <row r="226" spans="1:7">
      <c r="A226" s="74"/>
      <c r="G226" s="76"/>
    </row>
    <row r="227" spans="1:7">
      <c r="A227" s="74"/>
      <c r="G227" s="76"/>
    </row>
    <row r="228" spans="1:7">
      <c r="A228" s="74"/>
      <c r="G228" s="76"/>
    </row>
    <row r="229" spans="1:7">
      <c r="A229" s="74"/>
      <c r="G229" s="76"/>
    </row>
    <row r="230" spans="1:7">
      <c r="A230" s="74"/>
      <c r="G230" s="76"/>
    </row>
    <row r="231" spans="1:7">
      <c r="A231" s="74"/>
      <c r="G231" s="76"/>
    </row>
    <row r="232" spans="1:7">
      <c r="A232" s="74"/>
      <c r="G232" s="76"/>
    </row>
    <row r="233" spans="1:7">
      <c r="A233" s="74"/>
      <c r="G233" s="76"/>
    </row>
    <row r="234" spans="1:7">
      <c r="A234" s="74"/>
      <c r="G234" s="76"/>
    </row>
    <row r="235" spans="1:7">
      <c r="A235" s="74"/>
      <c r="G235" s="76"/>
    </row>
    <row r="236" spans="1:7">
      <c r="A236" s="74"/>
      <c r="G236" s="76"/>
    </row>
    <row r="237" spans="1:7">
      <c r="A237" s="74"/>
      <c r="G237" s="76"/>
    </row>
    <row r="238" spans="1:7">
      <c r="A238" s="74"/>
      <c r="G238" s="76"/>
    </row>
    <row r="239" spans="1:7">
      <c r="A239" s="74"/>
      <c r="G239" s="76"/>
    </row>
    <row r="240" spans="1:7">
      <c r="A240" s="74"/>
      <c r="G240" s="76"/>
    </row>
    <row r="241" spans="1:7">
      <c r="A241" s="74"/>
      <c r="G241" s="76"/>
    </row>
    <row r="242" spans="1:7">
      <c r="A242" s="74"/>
      <c r="G242" s="76"/>
    </row>
    <row r="243" spans="1:7">
      <c r="A243" s="74"/>
      <c r="G243" s="76"/>
    </row>
    <row r="244" spans="1:7">
      <c r="A244" s="74"/>
      <c r="G244" s="76"/>
    </row>
    <row r="245" spans="1:7">
      <c r="A245" s="74"/>
      <c r="G245" s="76"/>
    </row>
    <row r="246" spans="1:7">
      <c r="A246" s="74"/>
      <c r="G246" s="76"/>
    </row>
    <row r="247" spans="1:7">
      <c r="A247" s="74"/>
      <c r="G247" s="76"/>
    </row>
    <row r="248" spans="1:7">
      <c r="A248" s="74"/>
      <c r="G248" s="76"/>
    </row>
    <row r="249" spans="1:7">
      <c r="A249" s="74"/>
      <c r="G249" s="76"/>
    </row>
    <row r="250" spans="1:7">
      <c r="A250" s="74"/>
      <c r="G250" s="76"/>
    </row>
    <row r="251" spans="1:7">
      <c r="A251" s="74"/>
      <c r="G251" s="76"/>
    </row>
    <row r="252" spans="1:7">
      <c r="A252" s="74"/>
      <c r="G252" s="76"/>
    </row>
    <row r="253" spans="1:7">
      <c r="A253" s="74"/>
      <c r="G253" s="76"/>
    </row>
    <row r="254" spans="1:7">
      <c r="A254" s="74"/>
      <c r="G254" s="76"/>
    </row>
    <row r="255" spans="1:7">
      <c r="A255" s="74"/>
      <c r="G255" s="76"/>
    </row>
    <row r="256" spans="1:7">
      <c r="A256" s="74"/>
      <c r="G256" s="76"/>
    </row>
    <row r="257" spans="1:7">
      <c r="A257" s="74"/>
      <c r="G257" s="76"/>
    </row>
    <row r="258" spans="1:7">
      <c r="A258" s="74"/>
      <c r="G258" s="76"/>
    </row>
    <row r="259" spans="1:7">
      <c r="A259" s="74"/>
      <c r="G259" s="76"/>
    </row>
    <row r="260" spans="1:7">
      <c r="A260" s="74"/>
      <c r="G260" s="76"/>
    </row>
    <row r="261" spans="1:7">
      <c r="A261" s="74"/>
      <c r="G261" s="76"/>
    </row>
    <row r="262" spans="1:7">
      <c r="A262" s="74"/>
      <c r="G262" s="76"/>
    </row>
    <row r="263" spans="1:7">
      <c r="A263" s="74"/>
      <c r="G263" s="76"/>
    </row>
    <row r="264" spans="1:7">
      <c r="A264" s="74"/>
      <c r="G264" s="76"/>
    </row>
    <row r="265" spans="1:7">
      <c r="A265" s="74"/>
      <c r="G265" s="76"/>
    </row>
    <row r="266" spans="1:7">
      <c r="A266" s="74"/>
      <c r="G266" s="76"/>
    </row>
    <row r="267" spans="1:7">
      <c r="A267" s="74"/>
      <c r="G267" s="76"/>
    </row>
    <row r="268" spans="1:7">
      <c r="A268" s="74"/>
      <c r="G268" s="76"/>
    </row>
    <row r="269" spans="1:7">
      <c r="A269" s="74"/>
      <c r="G269" s="76"/>
    </row>
    <row r="270" spans="1:7">
      <c r="A270" s="74"/>
      <c r="G270" s="76"/>
    </row>
    <row r="271" spans="1:7">
      <c r="A271" s="74"/>
      <c r="G271" s="76"/>
    </row>
    <row r="272" spans="1:7">
      <c r="A272" s="74"/>
      <c r="G272" s="76"/>
    </row>
    <row r="273" spans="1:7">
      <c r="A273" s="74"/>
      <c r="G273" s="76"/>
    </row>
    <row r="274" spans="1:7">
      <c r="A274" s="74"/>
      <c r="G274" s="76"/>
    </row>
    <row r="275" spans="1:7">
      <c r="A275" s="74"/>
      <c r="G275" s="76"/>
    </row>
    <row r="276" spans="1:7">
      <c r="A276" s="74"/>
      <c r="G276" s="76"/>
    </row>
    <row r="277" spans="1:7">
      <c r="A277" s="74"/>
      <c r="G277" s="76"/>
    </row>
    <row r="278" spans="1:7">
      <c r="A278" s="74"/>
      <c r="G278" s="76"/>
    </row>
    <row r="279" spans="1:7">
      <c r="A279" s="74"/>
      <c r="G279" s="76"/>
    </row>
    <row r="280" spans="1:7">
      <c r="A280" s="74"/>
      <c r="G280" s="76"/>
    </row>
    <row r="281" spans="1:7">
      <c r="A281" s="74"/>
      <c r="G281" s="76"/>
    </row>
    <row r="282" spans="1:7">
      <c r="A282" s="74"/>
      <c r="G282" s="76"/>
    </row>
    <row r="283" spans="1:7">
      <c r="A283" s="74"/>
      <c r="G283" s="76"/>
    </row>
    <row r="284" spans="1:7">
      <c r="A284" s="74"/>
      <c r="G284" s="76"/>
    </row>
    <row r="285" spans="1:7">
      <c r="A285" s="74"/>
      <c r="G285" s="76"/>
    </row>
    <row r="286" spans="1:7">
      <c r="A286" s="74"/>
      <c r="G286" s="76"/>
    </row>
    <row r="287" spans="1:7">
      <c r="A287" s="74"/>
      <c r="G287" s="76"/>
    </row>
    <row r="288" spans="1:7">
      <c r="A288" s="74"/>
      <c r="G288" s="76"/>
    </row>
    <row r="289" spans="1:7">
      <c r="A289" s="74"/>
      <c r="G289" s="76"/>
    </row>
    <row r="290" spans="1:7">
      <c r="A290" s="74"/>
      <c r="G290" s="76"/>
    </row>
    <row r="291" spans="1:7">
      <c r="A291" s="74"/>
      <c r="G291" s="76"/>
    </row>
    <row r="292" spans="1:7">
      <c r="A292" s="74"/>
      <c r="G292" s="76"/>
    </row>
    <row r="293" spans="1:7">
      <c r="A293" s="74"/>
      <c r="G293" s="76"/>
    </row>
    <row r="294" spans="1:7">
      <c r="A294" s="74"/>
      <c r="G294" s="76"/>
    </row>
    <row r="295" spans="1:7">
      <c r="A295" s="74"/>
      <c r="G295" s="76"/>
    </row>
    <row r="296" spans="1:7">
      <c r="A296" s="74"/>
      <c r="G296" s="76"/>
    </row>
    <row r="297" spans="1:7">
      <c r="A297" s="74"/>
      <c r="G297" s="76"/>
    </row>
    <row r="298" spans="1:7">
      <c r="A298" s="74"/>
      <c r="G298" s="76"/>
    </row>
    <row r="299" spans="1:7">
      <c r="A299" s="74"/>
      <c r="G299" s="76"/>
    </row>
    <row r="300" spans="1:7">
      <c r="A300" s="74"/>
      <c r="G300" s="76"/>
    </row>
    <row r="301" spans="1:7">
      <c r="A301" s="74"/>
      <c r="G301" s="76"/>
    </row>
    <row r="302" spans="1:7">
      <c r="A302" s="74"/>
      <c r="G302" s="76"/>
    </row>
    <row r="303" spans="1:7">
      <c r="A303" s="74"/>
      <c r="G303" s="76"/>
    </row>
    <row r="304" spans="1:7">
      <c r="A304" s="74"/>
      <c r="G304" s="76"/>
    </row>
    <row r="305" spans="1:7">
      <c r="A305" s="74"/>
      <c r="G305" s="76"/>
    </row>
    <row r="306" spans="1:7">
      <c r="A306" s="74"/>
      <c r="G306" s="76"/>
    </row>
    <row r="307" spans="1:7">
      <c r="A307" s="74"/>
      <c r="G307" s="76"/>
    </row>
    <row r="308" spans="1:7">
      <c r="A308" s="74"/>
      <c r="G308" s="76"/>
    </row>
    <row r="309" spans="1:7">
      <c r="A309" s="74"/>
      <c r="G309" s="76"/>
    </row>
    <row r="310" spans="1:7">
      <c r="A310" s="74"/>
      <c r="G310" s="76"/>
    </row>
    <row r="311" spans="1:7">
      <c r="A311" s="74"/>
      <c r="G311" s="76"/>
    </row>
    <row r="312" spans="1:7">
      <c r="A312" s="74"/>
      <c r="G312" s="76"/>
    </row>
    <row r="313" spans="1:7">
      <c r="A313" s="74"/>
      <c r="G313" s="76"/>
    </row>
    <row r="314" spans="1:7">
      <c r="A314" s="74"/>
      <c r="G314" s="76"/>
    </row>
    <row r="315" spans="1:7">
      <c r="A315" s="74"/>
      <c r="G315" s="76"/>
    </row>
    <row r="316" spans="1:7">
      <c r="A316" s="74"/>
      <c r="G316" s="76"/>
    </row>
    <row r="317" spans="1:7">
      <c r="A317" s="74"/>
      <c r="G317" s="76"/>
    </row>
    <row r="318" spans="1:7">
      <c r="A318" s="74"/>
      <c r="G318" s="76"/>
    </row>
    <row r="319" spans="1:7">
      <c r="A319" s="74"/>
      <c r="G319" s="76"/>
    </row>
    <row r="320" spans="1:7">
      <c r="A320" s="74"/>
      <c r="G320" s="76"/>
    </row>
    <row r="321" spans="1:7">
      <c r="A321" s="74"/>
      <c r="G321" s="76"/>
    </row>
    <row r="322" spans="1:7">
      <c r="A322" s="74"/>
      <c r="G322" s="76"/>
    </row>
    <row r="323" spans="1:7">
      <c r="A323" s="74"/>
      <c r="G323" s="76"/>
    </row>
    <row r="324" spans="1:7">
      <c r="A324" s="74"/>
      <c r="G324" s="76"/>
    </row>
    <row r="325" spans="1:7">
      <c r="A325" s="74"/>
      <c r="G325" s="76"/>
    </row>
    <row r="326" spans="1:7">
      <c r="A326" s="74"/>
      <c r="G326" s="76"/>
    </row>
    <row r="327" spans="1:7">
      <c r="A327" s="74"/>
      <c r="G327" s="76"/>
    </row>
    <row r="328" spans="1:7">
      <c r="A328" s="74"/>
      <c r="G328" s="76"/>
    </row>
    <row r="329" spans="1:7">
      <c r="A329" s="74"/>
      <c r="G329" s="76"/>
    </row>
    <row r="330" spans="1:7">
      <c r="A330" s="74"/>
      <c r="G330" s="76"/>
    </row>
    <row r="331" spans="1:7">
      <c r="A331" s="74"/>
      <c r="G331" s="76"/>
    </row>
    <row r="332" spans="1:7">
      <c r="A332" s="74"/>
      <c r="G332" s="76"/>
    </row>
    <row r="333" spans="1:7">
      <c r="A333" s="74"/>
      <c r="G333" s="76"/>
    </row>
    <row r="334" spans="1:7">
      <c r="A334" s="74"/>
      <c r="G334" s="76"/>
    </row>
    <row r="335" spans="1:7">
      <c r="A335" s="74"/>
      <c r="G335" s="76"/>
    </row>
    <row r="336" spans="1:7">
      <c r="A336" s="74"/>
      <c r="G336" s="76"/>
    </row>
    <row r="337" spans="1:7">
      <c r="A337" s="74"/>
      <c r="G337" s="76"/>
    </row>
    <row r="338" spans="1:7">
      <c r="A338" s="74"/>
      <c r="G338" s="76"/>
    </row>
    <row r="339" spans="1:7">
      <c r="A339" s="74"/>
      <c r="G339" s="76"/>
    </row>
    <row r="340" spans="1:7">
      <c r="A340" s="74"/>
      <c r="G340" s="76"/>
    </row>
    <row r="341" spans="1:7">
      <c r="A341" s="74"/>
      <c r="G341" s="76"/>
    </row>
    <row r="342" spans="1:7">
      <c r="A342" s="74"/>
      <c r="G342" s="76"/>
    </row>
    <row r="343" spans="1:7">
      <c r="A343" s="74"/>
      <c r="G343" s="76"/>
    </row>
    <row r="344" spans="1:7">
      <c r="A344" s="74"/>
      <c r="G344" s="76"/>
    </row>
    <row r="345" spans="1:7">
      <c r="A345" s="74"/>
      <c r="G345" s="76"/>
    </row>
    <row r="346" spans="1:7">
      <c r="A346" s="74"/>
      <c r="G346" s="76"/>
    </row>
    <row r="347" spans="1:7">
      <c r="A347" s="74"/>
      <c r="G347" s="76"/>
    </row>
    <row r="348" spans="1:7">
      <c r="A348" s="74"/>
      <c r="G348" s="76"/>
    </row>
    <row r="349" spans="1:7">
      <c r="A349" s="74"/>
      <c r="G349" s="76"/>
    </row>
    <row r="350" spans="1:7">
      <c r="A350" s="74"/>
      <c r="G350" s="76"/>
    </row>
    <row r="351" spans="1:7">
      <c r="A351" s="74"/>
      <c r="G351" s="76"/>
    </row>
    <row r="352" spans="1:7">
      <c r="A352" s="74"/>
      <c r="G352" s="76"/>
    </row>
    <row r="353" spans="1:7">
      <c r="A353" s="74"/>
      <c r="G353" s="76"/>
    </row>
    <row r="354" spans="1:7">
      <c r="A354" s="74"/>
      <c r="G354" s="76"/>
    </row>
    <row r="355" spans="1:7">
      <c r="A355" s="74"/>
      <c r="G355" s="76"/>
    </row>
    <row r="356" spans="1:7">
      <c r="A356" s="74"/>
      <c r="G356" s="76"/>
    </row>
    <row r="357" spans="1:7">
      <c r="A357" s="74"/>
      <c r="G357" s="76"/>
    </row>
    <row r="358" spans="1:7">
      <c r="A358" s="74"/>
      <c r="G358" s="76"/>
    </row>
    <row r="359" spans="1:7">
      <c r="A359" s="74"/>
      <c r="G359" s="76"/>
    </row>
    <row r="360" spans="1:7">
      <c r="A360" s="74"/>
      <c r="G360" s="76"/>
    </row>
    <row r="361" spans="1:7">
      <c r="A361" s="74"/>
      <c r="G361" s="76"/>
    </row>
    <row r="362" spans="1:7">
      <c r="A362" s="74"/>
      <c r="G362" s="76"/>
    </row>
    <row r="363" spans="1:7">
      <c r="A363" s="74"/>
      <c r="G363" s="76"/>
    </row>
    <row r="364" spans="1:7">
      <c r="A364" s="74"/>
      <c r="G364" s="76"/>
    </row>
    <row r="365" spans="1:7">
      <c r="A365" s="74"/>
      <c r="G365" s="76"/>
    </row>
    <row r="366" spans="1:7">
      <c r="A366" s="74"/>
      <c r="G366" s="76"/>
    </row>
    <row r="367" spans="1:7">
      <c r="A367" s="74"/>
      <c r="G367" s="76"/>
    </row>
    <row r="368" spans="1:7">
      <c r="A368" s="74"/>
      <c r="G368" s="76"/>
    </row>
    <row r="369" spans="1:7">
      <c r="A369" s="74"/>
      <c r="G369" s="76"/>
    </row>
    <row r="370" spans="1:7">
      <c r="A370" s="74"/>
      <c r="G370" s="76"/>
    </row>
    <row r="371" spans="1:7">
      <c r="A371" s="74"/>
      <c r="G371" s="76"/>
    </row>
    <row r="372" spans="1:7">
      <c r="A372" s="74"/>
      <c r="G372" s="76"/>
    </row>
    <row r="373" spans="1:7">
      <c r="A373" s="74"/>
      <c r="G373" s="76"/>
    </row>
    <row r="374" spans="1:7">
      <c r="A374" s="74"/>
      <c r="G374" s="76"/>
    </row>
    <row r="375" spans="1:7">
      <c r="A375" s="74"/>
      <c r="G375" s="76"/>
    </row>
    <row r="376" spans="1:7">
      <c r="A376" s="74"/>
      <c r="G376" s="76"/>
    </row>
    <row r="377" spans="1:7">
      <c r="A377" s="74"/>
      <c r="G377" s="76"/>
    </row>
    <row r="378" spans="1:7">
      <c r="A378" s="74"/>
      <c r="G378" s="76"/>
    </row>
    <row r="379" spans="1:7">
      <c r="A379" s="74"/>
      <c r="G379" s="76"/>
    </row>
    <row r="380" spans="1:7">
      <c r="A380" s="74"/>
      <c r="G380" s="76"/>
    </row>
    <row r="381" spans="1:7">
      <c r="A381" s="74"/>
      <c r="G381" s="76"/>
    </row>
    <row r="382" spans="1:7">
      <c r="A382" s="74"/>
      <c r="G382" s="76"/>
    </row>
    <row r="383" spans="1:7">
      <c r="A383" s="74"/>
      <c r="G383" s="76"/>
    </row>
    <row r="384" spans="1:7">
      <c r="A384" s="74"/>
      <c r="G384" s="76"/>
    </row>
    <row r="385" spans="1:7">
      <c r="A385" s="74"/>
      <c r="G385" s="76"/>
    </row>
    <row r="386" spans="1:7">
      <c r="A386" s="74"/>
      <c r="G386" s="76"/>
    </row>
    <row r="387" spans="1:7">
      <c r="A387" s="74"/>
      <c r="G387" s="76"/>
    </row>
    <row r="388" spans="1:7">
      <c r="A388" s="74"/>
      <c r="G388" s="76"/>
    </row>
    <row r="389" spans="1:7">
      <c r="A389" s="74"/>
      <c r="G389" s="76"/>
    </row>
    <row r="390" spans="1:7">
      <c r="A390" s="74"/>
      <c r="G390" s="76"/>
    </row>
    <row r="391" spans="1:7">
      <c r="A391" s="74"/>
      <c r="G391" s="76"/>
    </row>
    <row r="392" spans="1:7">
      <c r="A392" s="74"/>
      <c r="G392" s="76"/>
    </row>
    <row r="393" spans="1:7">
      <c r="A393" s="74"/>
      <c r="G393" s="76"/>
    </row>
    <row r="394" spans="1:7">
      <c r="A394" s="74"/>
      <c r="G394" s="76"/>
    </row>
    <row r="395" spans="1:7">
      <c r="A395" s="74"/>
      <c r="G395" s="76"/>
    </row>
    <row r="396" spans="1:7">
      <c r="A396" s="74"/>
      <c r="G396" s="76"/>
    </row>
    <row r="397" spans="1:7">
      <c r="A397" s="74"/>
      <c r="G397" s="76"/>
    </row>
    <row r="398" spans="1:7">
      <c r="A398" s="74"/>
      <c r="G398" s="76"/>
    </row>
    <row r="399" spans="1:7">
      <c r="A399" s="74"/>
      <c r="G399" s="76"/>
    </row>
    <row r="400" spans="1:7">
      <c r="A400" s="74"/>
      <c r="G400" s="76"/>
    </row>
    <row r="401" spans="1:7">
      <c r="A401" s="74"/>
      <c r="G401" s="76"/>
    </row>
    <row r="402" spans="1:7">
      <c r="A402" s="74"/>
      <c r="G402" s="76"/>
    </row>
    <row r="403" spans="1:7">
      <c r="A403" s="74"/>
      <c r="G403" s="76"/>
    </row>
    <row r="404" spans="1:7">
      <c r="A404" s="74"/>
      <c r="G404" s="76"/>
    </row>
    <row r="405" spans="1:7">
      <c r="A405" s="74"/>
      <c r="G405" s="76"/>
    </row>
    <row r="406" spans="1:7">
      <c r="A406" s="74"/>
      <c r="G406" s="76"/>
    </row>
    <row r="407" spans="1:7">
      <c r="A407" s="74"/>
      <c r="G407" s="76"/>
    </row>
    <row r="408" spans="1:7">
      <c r="A408" s="74"/>
      <c r="G408" s="76"/>
    </row>
    <row r="409" spans="1:7">
      <c r="A409" s="74"/>
      <c r="G409" s="76"/>
    </row>
    <row r="410" spans="1:7">
      <c r="A410" s="74"/>
      <c r="G410" s="76"/>
    </row>
    <row r="411" spans="1:7">
      <c r="A411" s="74"/>
      <c r="G411" s="76"/>
    </row>
    <row r="412" spans="1:7">
      <c r="A412" s="74"/>
      <c r="G412" s="76"/>
    </row>
    <row r="413" spans="1:7">
      <c r="A413" s="74"/>
      <c r="G413" s="76"/>
    </row>
    <row r="414" spans="1:7">
      <c r="A414" s="74"/>
      <c r="G414" s="76"/>
    </row>
    <row r="415" spans="1:7">
      <c r="A415" s="74"/>
      <c r="G415" s="76"/>
    </row>
    <row r="416" spans="1:7">
      <c r="A416" s="74"/>
      <c r="G416" s="76"/>
    </row>
    <row r="417" spans="1:7">
      <c r="A417" s="74"/>
      <c r="G417" s="76"/>
    </row>
    <row r="418" spans="1:7">
      <c r="A418" s="74"/>
      <c r="G418" s="76"/>
    </row>
    <row r="419" spans="1:7">
      <c r="A419" s="74"/>
      <c r="G419" s="76"/>
    </row>
    <row r="420" spans="1:7">
      <c r="A420" s="74"/>
      <c r="G420" s="76"/>
    </row>
    <row r="421" spans="1:7">
      <c r="A421" s="74"/>
      <c r="G421" s="76"/>
    </row>
    <row r="422" spans="1:7">
      <c r="A422" s="74"/>
      <c r="G422" s="76"/>
    </row>
    <row r="423" spans="1:7">
      <c r="A423" s="74"/>
      <c r="G423" s="76"/>
    </row>
    <row r="424" spans="1:7">
      <c r="A424" s="74"/>
      <c r="G424" s="76"/>
    </row>
    <row r="425" spans="1:7">
      <c r="A425" s="74"/>
      <c r="G425" s="76"/>
    </row>
    <row r="426" spans="1:7">
      <c r="A426" s="74"/>
      <c r="G426" s="76"/>
    </row>
    <row r="427" spans="1:7">
      <c r="A427" s="74"/>
      <c r="G427" s="76"/>
    </row>
    <row r="428" spans="1:7">
      <c r="A428" s="74"/>
      <c r="G428" s="76"/>
    </row>
    <row r="429" spans="1:7">
      <c r="A429" s="74"/>
      <c r="G429" s="76"/>
    </row>
    <row r="430" spans="1:7">
      <c r="A430" s="74"/>
      <c r="G430" s="76"/>
    </row>
    <row r="431" spans="1:7">
      <c r="A431" s="74"/>
      <c r="G431" s="76"/>
    </row>
    <row r="432" spans="1:7">
      <c r="A432" s="74"/>
      <c r="G432" s="76"/>
    </row>
    <row r="433" spans="1:7">
      <c r="A433" s="74"/>
      <c r="G433" s="76"/>
    </row>
    <row r="434" spans="1:7">
      <c r="A434" s="74"/>
      <c r="G434" s="76"/>
    </row>
    <row r="435" spans="1:7">
      <c r="A435" s="74"/>
      <c r="G435" s="76"/>
    </row>
    <row r="436" spans="1:7">
      <c r="A436" s="74"/>
      <c r="G436" s="76"/>
    </row>
    <row r="437" spans="1:7">
      <c r="A437" s="74"/>
      <c r="G437" s="76"/>
    </row>
    <row r="438" spans="1:7">
      <c r="A438" s="74"/>
      <c r="G438" s="76"/>
    </row>
    <row r="439" spans="1:7">
      <c r="A439" s="74"/>
      <c r="G439" s="76"/>
    </row>
    <row r="440" spans="1:7">
      <c r="A440" s="74"/>
      <c r="G440" s="76"/>
    </row>
    <row r="441" spans="1:7">
      <c r="A441" s="74"/>
      <c r="G441" s="76"/>
    </row>
    <row r="442" spans="1:7">
      <c r="A442" s="74"/>
      <c r="G442" s="76"/>
    </row>
    <row r="443" spans="1:7">
      <c r="A443" s="74"/>
      <c r="G443" s="76"/>
    </row>
    <row r="444" spans="1:7">
      <c r="A444" s="74"/>
      <c r="G444" s="76"/>
    </row>
    <row r="445" spans="1:7">
      <c r="A445" s="74"/>
      <c r="G445" s="76"/>
    </row>
    <row r="446" spans="1:7">
      <c r="A446" s="74"/>
      <c r="G446" s="76"/>
    </row>
    <row r="447" spans="1:7">
      <c r="A447" s="74"/>
      <c r="G447" s="76"/>
    </row>
    <row r="448" spans="1:7">
      <c r="A448" s="74"/>
      <c r="G448" s="76"/>
    </row>
    <row r="449" spans="1:7">
      <c r="A449" s="74"/>
      <c r="G449" s="76"/>
    </row>
    <row r="450" spans="1:7">
      <c r="A450" s="74"/>
      <c r="G450" s="76"/>
    </row>
    <row r="451" spans="1:7">
      <c r="A451" s="74"/>
      <c r="G451" s="76"/>
    </row>
    <row r="452" spans="1:7">
      <c r="A452" s="74"/>
      <c r="G452" s="76"/>
    </row>
    <row r="453" spans="1:7">
      <c r="A453" s="74"/>
      <c r="G453" s="76"/>
    </row>
    <row r="454" spans="1:7">
      <c r="A454" s="74"/>
      <c r="G454" s="76"/>
    </row>
    <row r="455" spans="1:7">
      <c r="A455" s="74"/>
      <c r="G455" s="76"/>
    </row>
    <row r="456" spans="1:7">
      <c r="A456" s="74"/>
      <c r="G456" s="76"/>
    </row>
    <row r="457" spans="1:7">
      <c r="A457" s="74"/>
      <c r="G457" s="76"/>
    </row>
    <row r="458" spans="1:7">
      <c r="A458" s="74"/>
      <c r="G458" s="76"/>
    </row>
    <row r="459" spans="1:7">
      <c r="A459" s="74"/>
      <c r="G459" s="76"/>
    </row>
    <row r="460" spans="1:7">
      <c r="A460" s="74"/>
      <c r="G460" s="76"/>
    </row>
    <row r="461" spans="1:7">
      <c r="A461" s="74"/>
      <c r="G461" s="76"/>
    </row>
    <row r="462" spans="1:7">
      <c r="A462" s="74"/>
      <c r="G462" s="76"/>
    </row>
    <row r="463" spans="1:7">
      <c r="A463" s="74"/>
      <c r="G463" s="76"/>
    </row>
    <row r="464" spans="1:7">
      <c r="A464" s="74"/>
      <c r="G464" s="76"/>
    </row>
    <row r="465" spans="1:7">
      <c r="A465" s="74"/>
      <c r="G465" s="76"/>
    </row>
    <row r="466" spans="1:7">
      <c r="A466" s="74"/>
      <c r="G466" s="76"/>
    </row>
    <row r="467" spans="1:7">
      <c r="A467" s="74"/>
      <c r="G467" s="76"/>
    </row>
    <row r="468" spans="1:7">
      <c r="A468" s="74"/>
      <c r="G468" s="76"/>
    </row>
    <row r="469" spans="1:7">
      <c r="A469" s="74"/>
      <c r="G469" s="76"/>
    </row>
    <row r="470" spans="1:7">
      <c r="A470" s="74"/>
      <c r="G470" s="76"/>
    </row>
    <row r="471" spans="1:7">
      <c r="A471" s="74"/>
      <c r="G471" s="76"/>
    </row>
    <row r="472" spans="1:7">
      <c r="A472" s="74"/>
      <c r="G472" s="76"/>
    </row>
    <row r="473" spans="1:7">
      <c r="A473" s="74"/>
      <c r="G473" s="76"/>
    </row>
    <row r="474" spans="1:7">
      <c r="A474" s="74"/>
      <c r="G474" s="76"/>
    </row>
    <row r="475" spans="1:7">
      <c r="A475" s="74"/>
      <c r="G475" s="76"/>
    </row>
    <row r="476" spans="1:7">
      <c r="A476" s="74"/>
      <c r="G476" s="76"/>
    </row>
    <row r="477" spans="1:7">
      <c r="A477" s="74"/>
      <c r="G477" s="76"/>
    </row>
    <row r="478" spans="1:7">
      <c r="A478" s="74"/>
      <c r="G478" s="76"/>
    </row>
    <row r="479" spans="1:7">
      <c r="A479" s="74"/>
      <c r="G479" s="76"/>
    </row>
    <row r="480" spans="1:7">
      <c r="A480" s="74"/>
      <c r="G480" s="76"/>
    </row>
    <row r="481" spans="1:7">
      <c r="A481" s="74"/>
      <c r="G481" s="76"/>
    </row>
    <row r="482" spans="1:7">
      <c r="A482" s="74"/>
      <c r="G482" s="76"/>
    </row>
    <row r="483" spans="1:7">
      <c r="A483" s="74"/>
      <c r="G483" s="76"/>
    </row>
    <row r="484" spans="1:7">
      <c r="A484" s="74"/>
      <c r="G484" s="76"/>
    </row>
    <row r="485" spans="1:7">
      <c r="A485" s="74"/>
      <c r="G485" s="76"/>
    </row>
    <row r="486" spans="1:7">
      <c r="A486" s="74"/>
      <c r="G486" s="76"/>
    </row>
    <row r="487" spans="1:7">
      <c r="A487" s="74"/>
      <c r="G487" s="76"/>
    </row>
    <row r="488" spans="1:7">
      <c r="A488" s="74"/>
      <c r="G488" s="76"/>
    </row>
    <row r="489" spans="1:7">
      <c r="A489" s="74"/>
      <c r="G489" s="76"/>
    </row>
    <row r="490" spans="1:7">
      <c r="A490" s="74"/>
      <c r="G490" s="76"/>
    </row>
    <row r="491" spans="1:7">
      <c r="A491" s="74"/>
      <c r="G491" s="76"/>
    </row>
    <row r="492" spans="1:7">
      <c r="A492" s="74"/>
      <c r="G492" s="76"/>
    </row>
    <row r="493" spans="1:7">
      <c r="A493" s="74"/>
      <c r="G493" s="76"/>
    </row>
    <row r="494" spans="1:7">
      <c r="A494" s="74"/>
      <c r="G494" s="76"/>
    </row>
    <row r="495" spans="1:7">
      <c r="A495" s="74"/>
      <c r="G495" s="76"/>
    </row>
    <row r="496" spans="1:7">
      <c r="A496" s="74"/>
      <c r="G496" s="76"/>
    </row>
    <row r="497" spans="1:7">
      <c r="A497" s="74"/>
      <c r="G497" s="76"/>
    </row>
    <row r="498" spans="1:7">
      <c r="A498" s="74"/>
      <c r="G498" s="76"/>
    </row>
    <row r="499" spans="1:7">
      <c r="A499" s="74"/>
      <c r="G499" s="76"/>
    </row>
    <row r="500" spans="1:7">
      <c r="A500" s="74"/>
      <c r="G500" s="76"/>
    </row>
    <row r="501" spans="1:7">
      <c r="A501" s="74"/>
      <c r="G501" s="76"/>
    </row>
    <row r="502" spans="1:7">
      <c r="A502" s="74"/>
      <c r="G502" s="76"/>
    </row>
    <row r="503" spans="1:7">
      <c r="A503" s="74"/>
      <c r="G503" s="76"/>
    </row>
    <row r="504" spans="1:7">
      <c r="A504" s="74"/>
      <c r="G504" s="76"/>
    </row>
    <row r="505" spans="1:7">
      <c r="A505" s="74"/>
      <c r="G505" s="76"/>
    </row>
    <row r="506" spans="1:7">
      <c r="A506" s="74"/>
      <c r="G506" s="76"/>
    </row>
    <row r="507" spans="1:7">
      <c r="A507" s="74"/>
      <c r="G507" s="76"/>
    </row>
    <row r="508" spans="1:7">
      <c r="A508" s="74"/>
      <c r="G508" s="76"/>
    </row>
    <row r="509" spans="1:7">
      <c r="A509" s="74"/>
      <c r="G509" s="76"/>
    </row>
    <row r="510" spans="1:7">
      <c r="A510" s="74"/>
      <c r="G510" s="76"/>
    </row>
    <row r="511" spans="1:7">
      <c r="A511" s="74"/>
      <c r="G511" s="76"/>
    </row>
    <row r="512" spans="1:7">
      <c r="A512" s="74"/>
      <c r="G512" s="76"/>
    </row>
    <row r="513" spans="1:7">
      <c r="A513" s="74"/>
      <c r="G513" s="76"/>
    </row>
    <row r="514" spans="1:7">
      <c r="A514" s="74"/>
      <c r="G514" s="76"/>
    </row>
    <row r="515" spans="1:7">
      <c r="A515" s="74"/>
      <c r="G515" s="76"/>
    </row>
    <row r="516" spans="1:7">
      <c r="A516" s="74"/>
      <c r="G516" s="76"/>
    </row>
    <row r="517" spans="1:7">
      <c r="A517" s="74"/>
      <c r="G517" s="76"/>
    </row>
    <row r="518" spans="1:7">
      <c r="A518" s="74"/>
      <c r="G518" s="76"/>
    </row>
    <row r="519" spans="1:7">
      <c r="A519" s="74"/>
      <c r="G519" s="76"/>
    </row>
    <row r="520" spans="1:7">
      <c r="A520" s="74"/>
      <c r="G520" s="76"/>
    </row>
    <row r="521" spans="1:7">
      <c r="A521" s="74"/>
      <c r="G521" s="76"/>
    </row>
    <row r="522" spans="1:7">
      <c r="A522" s="74"/>
      <c r="G522" s="76"/>
    </row>
    <row r="523" spans="1:7">
      <c r="A523" s="74"/>
      <c r="G523" s="76"/>
    </row>
    <row r="524" spans="1:7">
      <c r="A524" s="74"/>
      <c r="G524" s="76"/>
    </row>
    <row r="525" spans="1:7">
      <c r="A525" s="74"/>
      <c r="G525" s="76"/>
    </row>
    <row r="526" spans="1:7">
      <c r="A526" s="74"/>
      <c r="G526" s="76"/>
    </row>
    <row r="527" spans="1:7">
      <c r="A527" s="74"/>
      <c r="G527" s="76"/>
    </row>
    <row r="528" spans="1:7">
      <c r="A528" s="74"/>
      <c r="G528" s="76"/>
    </row>
    <row r="529" spans="1:7">
      <c r="A529" s="74"/>
      <c r="G529" s="76"/>
    </row>
    <row r="530" spans="1:7">
      <c r="A530" s="74"/>
      <c r="G530" s="76"/>
    </row>
    <row r="531" spans="1:7">
      <c r="A531" s="74"/>
      <c r="G531" s="76"/>
    </row>
    <row r="532" spans="1:7">
      <c r="A532" s="74"/>
      <c r="G532" s="76"/>
    </row>
    <row r="533" spans="1:7">
      <c r="A533" s="74"/>
      <c r="G533" s="76"/>
    </row>
    <row r="534" spans="1:7">
      <c r="A534" s="74"/>
      <c r="G534" s="76"/>
    </row>
    <row r="535" spans="1:7">
      <c r="A535" s="74"/>
      <c r="G535" s="76"/>
    </row>
    <row r="536" spans="1:7">
      <c r="A536" s="74"/>
      <c r="G536" s="76"/>
    </row>
    <row r="537" spans="1:7">
      <c r="A537" s="74"/>
      <c r="G537" s="76"/>
    </row>
    <row r="538" spans="1:7">
      <c r="A538" s="74"/>
      <c r="G538" s="76"/>
    </row>
    <row r="539" spans="1:7">
      <c r="A539" s="74"/>
      <c r="G539" s="76"/>
    </row>
    <row r="540" spans="1:7">
      <c r="A540" s="74"/>
      <c r="G540" s="76"/>
    </row>
    <row r="541" spans="1:7">
      <c r="A541" s="74"/>
      <c r="G541" s="76"/>
    </row>
    <row r="542" spans="1:7">
      <c r="A542" s="74"/>
      <c r="G542" s="76"/>
    </row>
    <row r="543" spans="1:7">
      <c r="A543" s="74"/>
      <c r="G543" s="76"/>
    </row>
    <row r="544" spans="1:7">
      <c r="A544" s="74"/>
      <c r="G544" s="76"/>
    </row>
    <row r="545" spans="1:7">
      <c r="A545" s="74"/>
      <c r="G545" s="76"/>
    </row>
    <row r="546" spans="1:7">
      <c r="A546" s="74"/>
      <c r="G546" s="76"/>
    </row>
    <row r="547" spans="1:7">
      <c r="A547" s="74"/>
      <c r="G547" s="76"/>
    </row>
    <row r="548" spans="1:7">
      <c r="A548" s="74"/>
      <c r="G548" s="76"/>
    </row>
    <row r="549" spans="1:7">
      <c r="A549" s="74"/>
      <c r="G549" s="76"/>
    </row>
    <row r="550" spans="1:7">
      <c r="A550" s="74"/>
      <c r="G550" s="76"/>
    </row>
    <row r="551" spans="1:7">
      <c r="A551" s="74"/>
      <c r="G551" s="76"/>
    </row>
    <row r="552" spans="1:7">
      <c r="A552" s="74"/>
      <c r="G552" s="76"/>
    </row>
    <row r="553" spans="1:7">
      <c r="A553" s="74"/>
      <c r="G553" s="76"/>
    </row>
    <row r="554" spans="1:7">
      <c r="A554" s="74"/>
      <c r="G554" s="76"/>
    </row>
    <row r="555" spans="1:7">
      <c r="A555" s="74"/>
      <c r="G555" s="76"/>
    </row>
    <row r="556" spans="1:7">
      <c r="A556" s="74"/>
      <c r="G556" s="76"/>
    </row>
    <row r="557" spans="1:7">
      <c r="A557" s="74"/>
      <c r="G557" s="76"/>
    </row>
    <row r="558" spans="1:7">
      <c r="A558" s="74"/>
      <c r="G558" s="76"/>
    </row>
    <row r="559" spans="1:7">
      <c r="A559" s="74"/>
      <c r="G559" s="76"/>
    </row>
    <row r="560" spans="1:7">
      <c r="A560" s="74"/>
      <c r="G560" s="76"/>
    </row>
    <row r="561" spans="1:7">
      <c r="A561" s="74"/>
      <c r="G561" s="76"/>
    </row>
    <row r="562" spans="1:7">
      <c r="A562" s="74"/>
      <c r="G562" s="76"/>
    </row>
    <row r="563" spans="1:7">
      <c r="A563" s="74"/>
      <c r="G563" s="76"/>
    </row>
    <row r="564" spans="1:7">
      <c r="A564" s="74"/>
      <c r="G564" s="76"/>
    </row>
    <row r="565" spans="1:7">
      <c r="A565" s="74"/>
      <c r="G565" s="76"/>
    </row>
    <row r="566" spans="1:7">
      <c r="A566" s="74"/>
      <c r="G566" s="76"/>
    </row>
    <row r="567" spans="1:7">
      <c r="A567" s="74"/>
      <c r="G567" s="76"/>
    </row>
    <row r="568" spans="1:7">
      <c r="A568" s="74"/>
      <c r="G568" s="76"/>
    </row>
    <row r="569" spans="1:7">
      <c r="A569" s="74"/>
      <c r="G569" s="76"/>
    </row>
    <row r="570" spans="1:7">
      <c r="A570" s="74"/>
      <c r="G570" s="76"/>
    </row>
    <row r="571" spans="1:7">
      <c r="A571" s="74"/>
      <c r="G571" s="76"/>
    </row>
    <row r="572" spans="1:7">
      <c r="A572" s="74"/>
      <c r="G572" s="76"/>
    </row>
    <row r="573" spans="1:7">
      <c r="A573" s="74"/>
      <c r="G573" s="76"/>
    </row>
    <row r="574" spans="1:7">
      <c r="A574" s="74"/>
      <c r="G574" s="76"/>
    </row>
    <row r="575" spans="1:7">
      <c r="A575" s="74"/>
      <c r="G575" s="76"/>
    </row>
    <row r="576" spans="1:7">
      <c r="A576" s="74"/>
      <c r="G576" s="76"/>
    </row>
    <row r="577" spans="1:7">
      <c r="A577" s="74"/>
      <c r="G577" s="76"/>
    </row>
    <row r="578" spans="1:7">
      <c r="A578" s="74"/>
      <c r="G578" s="76"/>
    </row>
    <row r="579" spans="1:7">
      <c r="A579" s="74"/>
      <c r="G579" s="76"/>
    </row>
    <row r="580" spans="1:7">
      <c r="A580" s="74"/>
      <c r="G580" s="76"/>
    </row>
    <row r="581" spans="1:7">
      <c r="A581" s="74"/>
      <c r="G581" s="76"/>
    </row>
    <row r="582" spans="1:7">
      <c r="A582" s="74"/>
      <c r="G582" s="76"/>
    </row>
    <row r="583" spans="1:7">
      <c r="A583" s="74"/>
      <c r="G583" s="76"/>
    </row>
    <row r="584" spans="1:7">
      <c r="A584" s="74"/>
      <c r="G584" s="76"/>
    </row>
    <row r="585" spans="1:7">
      <c r="A585" s="74"/>
      <c r="G585" s="76"/>
    </row>
    <row r="586" spans="1:7">
      <c r="A586" s="74"/>
      <c r="G586" s="76"/>
    </row>
    <row r="587" spans="1:7">
      <c r="A587" s="74"/>
      <c r="G587" s="76"/>
    </row>
    <row r="588" spans="1:7">
      <c r="A588" s="74"/>
      <c r="G588" s="76"/>
    </row>
    <row r="589" spans="1:7">
      <c r="A589" s="74"/>
      <c r="G589" s="76"/>
    </row>
    <row r="590" spans="1:7">
      <c r="A590" s="74"/>
      <c r="G590" s="76"/>
    </row>
    <row r="591" spans="1:7">
      <c r="A591" s="74"/>
      <c r="G591" s="76"/>
    </row>
    <row r="592" spans="1:7">
      <c r="A592" s="74"/>
      <c r="G592" s="76"/>
    </row>
    <row r="593" spans="1:7">
      <c r="A593" s="74"/>
      <c r="G593" s="76"/>
    </row>
    <row r="594" spans="1:7">
      <c r="A594" s="74"/>
      <c r="G594" s="76"/>
    </row>
    <row r="595" spans="1:7">
      <c r="A595" s="74"/>
      <c r="G595" s="76"/>
    </row>
    <row r="596" spans="1:7">
      <c r="A596" s="74"/>
      <c r="G596" s="76"/>
    </row>
    <row r="597" spans="1:7">
      <c r="A597" s="74"/>
      <c r="G597" s="76"/>
    </row>
    <row r="598" spans="1:7">
      <c r="A598" s="74"/>
      <c r="G598" s="76"/>
    </row>
    <row r="599" spans="1:7">
      <c r="A599" s="74"/>
      <c r="G599" s="76"/>
    </row>
    <row r="600" spans="1:7">
      <c r="A600" s="74"/>
      <c r="G600" s="76"/>
    </row>
    <row r="601" spans="1:7">
      <c r="A601" s="74"/>
      <c r="G601" s="76"/>
    </row>
    <row r="602" spans="1:7">
      <c r="A602" s="74"/>
      <c r="G602" s="76"/>
    </row>
    <row r="603" spans="1:7">
      <c r="A603" s="74"/>
      <c r="G603" s="76"/>
    </row>
    <row r="604" spans="1:7">
      <c r="A604" s="74"/>
      <c r="G604" s="76"/>
    </row>
    <row r="605" spans="1:7">
      <c r="A605" s="74"/>
      <c r="G605" s="76"/>
    </row>
    <row r="606" spans="1:7">
      <c r="A606" s="74"/>
      <c r="G606" s="76"/>
    </row>
    <row r="607" spans="1:7">
      <c r="A607" s="74"/>
      <c r="G607" s="76"/>
    </row>
    <row r="608" spans="1:7">
      <c r="A608" s="74"/>
      <c r="G608" s="76"/>
    </row>
    <row r="609" spans="1:7">
      <c r="A609" s="74"/>
      <c r="G609" s="76"/>
    </row>
    <row r="610" spans="1:7">
      <c r="A610" s="74"/>
      <c r="G610" s="76"/>
    </row>
    <row r="611" spans="1:7">
      <c r="A611" s="74"/>
      <c r="G611" s="76"/>
    </row>
    <row r="612" spans="1:7">
      <c r="A612" s="74"/>
      <c r="G612" s="76"/>
    </row>
    <row r="613" spans="1:7">
      <c r="A613" s="74"/>
      <c r="G613" s="76"/>
    </row>
    <row r="614" spans="1:7">
      <c r="A614" s="74"/>
      <c r="G614" s="76"/>
    </row>
    <row r="615" spans="1:7">
      <c r="A615" s="74"/>
      <c r="G615" s="76"/>
    </row>
    <row r="616" spans="1:7">
      <c r="A616" s="74"/>
      <c r="G616" s="76"/>
    </row>
    <row r="617" spans="1:7">
      <c r="A617" s="74"/>
      <c r="G617" s="76"/>
    </row>
    <row r="618" spans="1:7">
      <c r="A618" s="74"/>
      <c r="G618" s="76"/>
    </row>
    <row r="619" spans="1:7">
      <c r="A619" s="74"/>
      <c r="G619" s="76"/>
    </row>
    <row r="620" spans="1:7">
      <c r="A620" s="74"/>
      <c r="G620" s="76"/>
    </row>
    <row r="621" spans="1:7">
      <c r="A621" s="74"/>
      <c r="G621" s="76"/>
    </row>
    <row r="622" spans="1:7">
      <c r="A622" s="74"/>
      <c r="G622" s="76"/>
    </row>
    <row r="623" spans="1:7">
      <c r="A623" s="74"/>
      <c r="G623" s="76"/>
    </row>
    <row r="624" spans="1:7">
      <c r="A624" s="74"/>
      <c r="G624" s="76"/>
    </row>
    <row r="625" spans="1:7">
      <c r="A625" s="74"/>
      <c r="G625" s="76"/>
    </row>
    <row r="626" spans="1:7">
      <c r="A626" s="74"/>
      <c r="G626" s="76"/>
    </row>
    <row r="627" spans="1:7">
      <c r="A627" s="74"/>
      <c r="G627" s="76"/>
    </row>
    <row r="628" spans="1:7">
      <c r="A628" s="74"/>
      <c r="G628" s="76"/>
    </row>
    <row r="629" spans="1:7">
      <c r="A629" s="74"/>
      <c r="G629" s="76"/>
    </row>
    <row r="630" spans="1:7">
      <c r="A630" s="74"/>
      <c r="G630" s="76"/>
    </row>
    <row r="631" spans="1:7">
      <c r="A631" s="74"/>
      <c r="G631" s="76"/>
    </row>
    <row r="632" spans="1:7">
      <c r="A632" s="74"/>
      <c r="G632" s="76"/>
    </row>
    <row r="633" spans="1:7">
      <c r="A633" s="74"/>
      <c r="G633" s="76"/>
    </row>
    <row r="634" spans="1:7">
      <c r="A634" s="74"/>
      <c r="G634" s="76"/>
    </row>
    <row r="635" spans="1:7">
      <c r="A635" s="74"/>
      <c r="G635" s="76"/>
    </row>
    <row r="636" spans="1:7">
      <c r="A636" s="74"/>
      <c r="G636" s="76"/>
    </row>
    <row r="637" spans="1:7">
      <c r="A637" s="74"/>
      <c r="G637" s="76"/>
    </row>
    <row r="638" spans="1:7">
      <c r="A638" s="74"/>
      <c r="G638" s="76"/>
    </row>
    <row r="639" spans="1:7">
      <c r="A639" s="74"/>
      <c r="G639" s="76"/>
    </row>
    <row r="640" spans="1:7">
      <c r="A640" s="74"/>
      <c r="G640" s="76"/>
    </row>
    <row r="641" spans="1:7">
      <c r="A641" s="74"/>
      <c r="G641" s="76"/>
    </row>
    <row r="642" spans="1:7">
      <c r="A642" s="74"/>
      <c r="G642" s="76"/>
    </row>
    <row r="643" spans="1:7">
      <c r="A643" s="74"/>
      <c r="G643" s="76"/>
    </row>
    <row r="644" spans="1:7">
      <c r="A644" s="74"/>
      <c r="G644" s="76"/>
    </row>
    <row r="645" spans="1:7">
      <c r="A645" s="74"/>
      <c r="G645" s="76"/>
    </row>
    <row r="646" spans="1:7">
      <c r="A646" s="74"/>
      <c r="G646" s="76"/>
    </row>
    <row r="647" spans="1:7">
      <c r="A647" s="74"/>
    </row>
    <row r="648" spans="1:7">
      <c r="A648" s="74"/>
    </row>
    <row r="649" spans="1:7">
      <c r="A649" s="74"/>
    </row>
    <row r="650" spans="1:7">
      <c r="A650" s="74"/>
    </row>
    <row r="651" spans="1:7" s="7" customFormat="1">
      <c r="A651" s="74"/>
      <c r="C651" s="57"/>
      <c r="D651" s="57"/>
      <c r="E651" s="57"/>
      <c r="F651" s="57"/>
      <c r="G651" s="57"/>
    </row>
    <row r="652" spans="1:7" s="7" customFormat="1">
      <c r="A652" s="74"/>
      <c r="C652" s="57"/>
      <c r="D652" s="57"/>
      <c r="E652" s="57"/>
      <c r="F652" s="57"/>
      <c r="G652" s="57"/>
    </row>
    <row r="653" spans="1:7" s="7" customFormat="1">
      <c r="A653" s="74"/>
      <c r="C653" s="57"/>
      <c r="D653" s="57"/>
      <c r="E653" s="57"/>
      <c r="F653" s="57"/>
      <c r="G653" s="57"/>
    </row>
    <row r="654" spans="1:7" s="7" customFormat="1">
      <c r="A654" s="74"/>
      <c r="C654" s="57"/>
      <c r="D654" s="57"/>
      <c r="E654" s="57"/>
      <c r="F654" s="57"/>
      <c r="G654" s="57"/>
    </row>
    <row r="655" spans="1:7" s="7" customFormat="1">
      <c r="A655" s="74"/>
      <c r="C655" s="57"/>
      <c r="D655" s="57"/>
      <c r="E655" s="57"/>
      <c r="F655" s="57"/>
      <c r="G655" s="57"/>
    </row>
    <row r="656" spans="1:7" s="7" customFormat="1">
      <c r="A656" s="74"/>
      <c r="C656" s="57"/>
      <c r="D656" s="57"/>
      <c r="E656" s="57"/>
      <c r="F656" s="57"/>
      <c r="G656" s="57"/>
    </row>
    <row r="657" spans="1:7" s="7" customFormat="1">
      <c r="A657" s="74"/>
      <c r="C657" s="57"/>
      <c r="D657" s="57"/>
      <c r="E657" s="57"/>
      <c r="F657" s="57"/>
      <c r="G657" s="57"/>
    </row>
    <row r="658" spans="1:7" s="7" customFormat="1">
      <c r="A658" s="74"/>
      <c r="C658" s="57"/>
      <c r="D658" s="57"/>
      <c r="E658" s="57"/>
      <c r="F658" s="57"/>
      <c r="G658" s="57"/>
    </row>
    <row r="659" spans="1:7" s="7" customFormat="1">
      <c r="A659" s="74"/>
      <c r="C659" s="57"/>
      <c r="D659" s="57"/>
      <c r="E659" s="57"/>
      <c r="F659" s="57"/>
      <c r="G659" s="57"/>
    </row>
    <row r="660" spans="1:7" s="7" customFormat="1">
      <c r="A660" s="74"/>
      <c r="C660" s="57"/>
      <c r="D660" s="57"/>
      <c r="E660" s="57"/>
      <c r="F660" s="57"/>
      <c r="G660" s="57"/>
    </row>
    <row r="661" spans="1:7" s="7" customFormat="1">
      <c r="A661" s="74"/>
      <c r="C661" s="57"/>
      <c r="D661" s="57"/>
      <c r="E661" s="57"/>
      <c r="F661" s="57"/>
      <c r="G661" s="57"/>
    </row>
    <row r="662" spans="1:7" s="7" customFormat="1">
      <c r="A662" s="74"/>
      <c r="C662" s="57"/>
      <c r="D662" s="57"/>
      <c r="E662" s="57"/>
      <c r="F662" s="57"/>
      <c r="G662" s="57"/>
    </row>
  </sheetData>
  <mergeCells count="5">
    <mergeCell ref="H7:H8"/>
    <mergeCell ref="I7:I8"/>
    <mergeCell ref="B9:C9"/>
    <mergeCell ref="B13:C13"/>
    <mergeCell ref="B23:C23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7BE2E-4568-420A-9840-2021364762A6}">
  <dimension ref="A1:S662"/>
  <sheetViews>
    <sheetView zoomScale="47" zoomScaleNormal="40" workbookViewId="0">
      <pane xSplit="1" ySplit="5" topLeftCell="C7" activePane="bottomRight" state="frozen"/>
      <selection pane="topRight" activeCell="B1" sqref="B1"/>
      <selection pane="bottomLeft" activeCell="A8" sqref="A8"/>
      <selection pane="bottomRight" activeCell="G36" sqref="G36"/>
    </sheetView>
  </sheetViews>
  <sheetFormatPr defaultColWidth="9.1796875" defaultRowHeight="14.5"/>
  <cols>
    <col min="1" max="1" width="2.453125" style="19" customWidth="1"/>
    <col min="2" max="2" width="24.54296875" style="7" customWidth="1"/>
    <col min="3" max="3" width="30.453125" style="57" customWidth="1"/>
    <col min="4" max="4" width="17.1796875" style="57" customWidth="1"/>
    <col min="5" max="6" width="16.81640625" style="57" customWidth="1"/>
    <col min="7" max="7" width="21.54296875" style="57" bestFit="1" customWidth="1"/>
    <col min="8" max="8" width="16.453125" style="57" customWidth="1"/>
    <col min="9" max="9" width="15.54296875" style="57" customWidth="1"/>
    <col min="10" max="19" width="18.1796875" style="57" customWidth="1"/>
    <col min="20" max="16384" width="9.1796875" style="57"/>
  </cols>
  <sheetData>
    <row r="1" spans="1:19" s="2" customFormat="1" ht="10" customHeight="1">
      <c r="A1" s="1"/>
      <c r="B1" s="3"/>
    </row>
    <row r="2" spans="1:19" s="2" customFormat="1" ht="27.75" customHeight="1">
      <c r="A2" s="1"/>
      <c r="D2" s="17" t="s">
        <v>288</v>
      </c>
      <c r="E2" s="17"/>
      <c r="F2" s="17"/>
      <c r="G2" s="17"/>
    </row>
    <row r="3" spans="1:19" s="2" customFormat="1" ht="10" customHeight="1">
      <c r="A3" s="1"/>
      <c r="B3" s="3"/>
    </row>
    <row r="4" spans="1:19" s="5" customFormat="1" ht="8.25" customHeight="1">
      <c r="A4" s="4"/>
      <c r="B4" s="6"/>
    </row>
    <row r="5" spans="1:19" ht="10" customHeight="1" thickBot="1">
      <c r="A5" s="57"/>
      <c r="B5" s="57"/>
    </row>
    <row r="6" spans="1:19">
      <c r="A6" s="74"/>
      <c r="D6" s="53" t="s">
        <v>222</v>
      </c>
      <c r="E6" s="54">
        <v>3.1</v>
      </c>
      <c r="F6" s="54">
        <v>3.2</v>
      </c>
      <c r="G6" s="55" t="s">
        <v>223</v>
      </c>
      <c r="H6" s="55" t="s">
        <v>224</v>
      </c>
      <c r="I6" s="54" t="s">
        <v>225</v>
      </c>
      <c r="J6" s="54" t="s">
        <v>226</v>
      </c>
      <c r="K6" s="54" t="s">
        <v>227</v>
      </c>
      <c r="L6" s="54" t="s">
        <v>228</v>
      </c>
      <c r="M6" s="54" t="s">
        <v>229</v>
      </c>
      <c r="N6" s="54" t="s">
        <v>230</v>
      </c>
      <c r="O6" s="54" t="s">
        <v>231</v>
      </c>
      <c r="P6" s="54" t="s">
        <v>232</v>
      </c>
      <c r="Q6" s="54" t="s">
        <v>233</v>
      </c>
      <c r="R6" s="54" t="s">
        <v>234</v>
      </c>
      <c r="S6" s="56" t="s">
        <v>235</v>
      </c>
    </row>
    <row r="7" spans="1:19" ht="78" customHeight="1">
      <c r="A7" s="74"/>
      <c r="B7" s="75"/>
      <c r="C7" s="74"/>
      <c r="D7" s="51" t="s">
        <v>236</v>
      </c>
      <c r="E7" s="51" t="s">
        <v>237</v>
      </c>
      <c r="F7" s="51" t="s">
        <v>238</v>
      </c>
      <c r="G7" s="51" t="s">
        <v>239</v>
      </c>
      <c r="H7" s="141" t="s">
        <v>240</v>
      </c>
      <c r="I7" s="141" t="s">
        <v>241</v>
      </c>
      <c r="J7" s="51" t="s">
        <v>242</v>
      </c>
      <c r="K7" s="51" t="s">
        <v>243</v>
      </c>
      <c r="L7" s="51" t="s">
        <v>244</v>
      </c>
      <c r="M7" s="51" t="s">
        <v>245</v>
      </c>
      <c r="N7" s="51" t="s">
        <v>246</v>
      </c>
      <c r="O7" s="51" t="s">
        <v>247</v>
      </c>
      <c r="P7" s="51" t="s">
        <v>248</v>
      </c>
      <c r="Q7" s="51" t="s">
        <v>249</v>
      </c>
      <c r="R7" s="51" t="s">
        <v>250</v>
      </c>
      <c r="S7" s="51" t="s">
        <v>251</v>
      </c>
    </row>
    <row r="8" spans="1:19" ht="39.65" customHeight="1">
      <c r="A8" s="74"/>
      <c r="B8" s="51" t="s">
        <v>220</v>
      </c>
      <c r="C8" s="52" t="s">
        <v>221</v>
      </c>
      <c r="D8" s="50" t="s">
        <v>252</v>
      </c>
      <c r="E8" s="50" t="s">
        <v>253</v>
      </c>
      <c r="F8" s="50" t="s">
        <v>253</v>
      </c>
      <c r="G8" s="50" t="s">
        <v>254</v>
      </c>
      <c r="H8" s="142"/>
      <c r="I8" s="142"/>
      <c r="J8" s="50" t="s">
        <v>255</v>
      </c>
      <c r="K8" s="50" t="s">
        <v>253</v>
      </c>
      <c r="L8" s="50" t="s">
        <v>253</v>
      </c>
      <c r="M8" s="50" t="s">
        <v>253</v>
      </c>
      <c r="N8" s="50" t="s">
        <v>254</v>
      </c>
      <c r="O8" s="50" t="s">
        <v>253</v>
      </c>
      <c r="P8" s="50" t="s">
        <v>253</v>
      </c>
      <c r="Q8" s="50" t="s">
        <v>254</v>
      </c>
      <c r="R8" s="50" t="s">
        <v>253</v>
      </c>
      <c r="S8" s="50" t="s">
        <v>254</v>
      </c>
    </row>
    <row r="9" spans="1:19" ht="15" thickBot="1">
      <c r="A9" s="74"/>
      <c r="B9" s="143" t="s">
        <v>289</v>
      </c>
      <c r="C9" s="144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9"/>
    </row>
    <row r="10" spans="1:19" ht="32.5" customHeight="1">
      <c r="A10" s="74"/>
      <c r="B10" s="28">
        <v>9693771</v>
      </c>
      <c r="C10" s="29" t="s">
        <v>256</v>
      </c>
      <c r="D10" s="27" t="s">
        <v>257</v>
      </c>
      <c r="E10" s="25" t="s">
        <v>258</v>
      </c>
      <c r="F10" s="25" t="s">
        <v>259</v>
      </c>
      <c r="G10" s="30" t="s">
        <v>273</v>
      </c>
      <c r="H10" s="25" t="s">
        <v>260</v>
      </c>
      <c r="I10" s="25" t="s">
        <v>277</v>
      </c>
      <c r="J10" s="25" t="s">
        <v>277</v>
      </c>
      <c r="K10" s="25" t="s">
        <v>258</v>
      </c>
      <c r="L10" s="25" t="s">
        <v>258</v>
      </c>
      <c r="M10" s="25" t="s">
        <v>258</v>
      </c>
      <c r="N10" s="25">
        <v>0</v>
      </c>
      <c r="O10" s="25" t="s">
        <v>258</v>
      </c>
      <c r="P10" s="25" t="s">
        <v>258</v>
      </c>
      <c r="Q10" s="25">
        <v>0</v>
      </c>
      <c r="R10" s="25" t="s">
        <v>258</v>
      </c>
      <c r="S10" s="31">
        <v>0</v>
      </c>
    </row>
    <row r="11" spans="1:19" ht="32.5" customHeight="1">
      <c r="A11" s="74"/>
      <c r="B11" s="32">
        <v>9693885</v>
      </c>
      <c r="C11" s="33" t="s">
        <v>256</v>
      </c>
      <c r="D11" s="27" t="s">
        <v>257</v>
      </c>
      <c r="E11" s="25" t="s">
        <v>258</v>
      </c>
      <c r="F11" s="25" t="s">
        <v>259</v>
      </c>
      <c r="G11" s="64">
        <v>50</v>
      </c>
      <c r="H11" s="25" t="s">
        <v>260</v>
      </c>
      <c r="I11" s="25" t="s">
        <v>277</v>
      </c>
      <c r="J11" s="25" t="s">
        <v>277</v>
      </c>
      <c r="K11" s="25" t="s">
        <v>258</v>
      </c>
      <c r="L11" s="25" t="s">
        <v>258</v>
      </c>
      <c r="M11" s="25" t="s">
        <v>258</v>
      </c>
      <c r="N11" s="25">
        <v>0</v>
      </c>
      <c r="O11" s="25" t="s">
        <v>258</v>
      </c>
      <c r="P11" s="25" t="s">
        <v>258</v>
      </c>
      <c r="Q11" s="25">
        <v>0</v>
      </c>
      <c r="R11" s="25" t="s">
        <v>258</v>
      </c>
      <c r="S11" s="31">
        <v>0</v>
      </c>
    </row>
    <row r="12" spans="1:19" ht="32.5" customHeight="1" thickBot="1">
      <c r="A12" s="74"/>
      <c r="B12" s="34">
        <v>9693880</v>
      </c>
      <c r="C12" s="35" t="s">
        <v>256</v>
      </c>
      <c r="D12" s="36" t="s">
        <v>257</v>
      </c>
      <c r="E12" s="37" t="s">
        <v>258</v>
      </c>
      <c r="F12" s="37" t="s">
        <v>259</v>
      </c>
      <c r="G12" s="38">
        <v>50</v>
      </c>
      <c r="H12" s="37" t="s">
        <v>260</v>
      </c>
      <c r="I12" s="25" t="s">
        <v>277</v>
      </c>
      <c r="J12" s="25" t="s">
        <v>277</v>
      </c>
      <c r="K12" s="37" t="s">
        <v>258</v>
      </c>
      <c r="L12" s="37" t="s">
        <v>258</v>
      </c>
      <c r="M12" s="37" t="s">
        <v>258</v>
      </c>
      <c r="N12" s="37">
        <v>0</v>
      </c>
      <c r="O12" s="37" t="s">
        <v>258</v>
      </c>
      <c r="P12" s="37" t="s">
        <v>258</v>
      </c>
      <c r="Q12" s="37">
        <v>0</v>
      </c>
      <c r="R12" s="37" t="s">
        <v>258</v>
      </c>
      <c r="S12" s="39">
        <v>0</v>
      </c>
    </row>
    <row r="13" spans="1:19" ht="15" thickBot="1">
      <c r="A13" s="74"/>
      <c r="B13" s="145" t="s">
        <v>290</v>
      </c>
      <c r="C13" s="1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7"/>
    </row>
    <row r="14" spans="1:19" ht="32.5" customHeight="1">
      <c r="A14" s="74"/>
      <c r="B14" s="32" t="s">
        <v>262</v>
      </c>
      <c r="C14" s="40" t="s">
        <v>263</v>
      </c>
      <c r="D14" s="27" t="s">
        <v>257</v>
      </c>
      <c r="E14" s="25" t="s">
        <v>258</v>
      </c>
      <c r="F14" s="25" t="s">
        <v>259</v>
      </c>
      <c r="G14" s="25">
        <v>103</v>
      </c>
      <c r="H14" s="25" t="s">
        <v>260</v>
      </c>
      <c r="I14" s="25">
        <v>2016</v>
      </c>
      <c r="J14" s="25" t="s">
        <v>291</v>
      </c>
      <c r="K14" s="25" t="s">
        <v>258</v>
      </c>
      <c r="L14" s="25" t="s">
        <v>258</v>
      </c>
      <c r="M14" s="25" t="s">
        <v>258</v>
      </c>
      <c r="N14" s="25">
        <v>0</v>
      </c>
      <c r="O14" s="25" t="s">
        <v>258</v>
      </c>
      <c r="P14" s="25" t="s">
        <v>258</v>
      </c>
      <c r="Q14" s="25">
        <v>0</v>
      </c>
      <c r="R14" s="25" t="s">
        <v>258</v>
      </c>
      <c r="S14" s="31">
        <v>0</v>
      </c>
    </row>
    <row r="15" spans="1:19" ht="32.5" customHeight="1">
      <c r="A15" s="74"/>
      <c r="B15" s="41" t="s">
        <v>264</v>
      </c>
      <c r="C15" s="33" t="s">
        <v>263</v>
      </c>
      <c r="D15" s="27" t="s">
        <v>257</v>
      </c>
      <c r="E15" s="25" t="s">
        <v>258</v>
      </c>
      <c r="F15" s="25" t="s">
        <v>259</v>
      </c>
      <c r="G15" s="64">
        <v>83</v>
      </c>
      <c r="H15" s="25" t="s">
        <v>260</v>
      </c>
      <c r="I15" s="25">
        <v>2016</v>
      </c>
      <c r="J15" s="25" t="s">
        <v>291</v>
      </c>
      <c r="K15" s="25" t="s">
        <v>258</v>
      </c>
      <c r="L15" s="25" t="s">
        <v>258</v>
      </c>
      <c r="M15" s="25" t="s">
        <v>258</v>
      </c>
      <c r="N15" s="25">
        <v>0</v>
      </c>
      <c r="O15" s="25" t="s">
        <v>258</v>
      </c>
      <c r="P15" s="25" t="s">
        <v>258</v>
      </c>
      <c r="Q15" s="25">
        <v>0</v>
      </c>
      <c r="R15" s="25" t="s">
        <v>258</v>
      </c>
      <c r="S15" s="31">
        <v>0</v>
      </c>
    </row>
    <row r="16" spans="1:19" ht="32.5" customHeight="1">
      <c r="A16" s="74"/>
      <c r="B16" s="41" t="s">
        <v>265</v>
      </c>
      <c r="C16" s="33" t="s">
        <v>263</v>
      </c>
      <c r="D16" s="27" t="s">
        <v>257</v>
      </c>
      <c r="E16" s="25" t="s">
        <v>258</v>
      </c>
      <c r="F16" s="25" t="s">
        <v>259</v>
      </c>
      <c r="G16" s="64">
        <v>95</v>
      </c>
      <c r="H16" s="25" t="s">
        <v>260</v>
      </c>
      <c r="I16" s="25">
        <v>2016</v>
      </c>
      <c r="J16" s="25" t="s">
        <v>291</v>
      </c>
      <c r="K16" s="25" t="s">
        <v>258</v>
      </c>
      <c r="L16" s="25" t="s">
        <v>258</v>
      </c>
      <c r="M16" s="25" t="s">
        <v>258</v>
      </c>
      <c r="N16" s="25">
        <v>0</v>
      </c>
      <c r="O16" s="25" t="s">
        <v>258</v>
      </c>
      <c r="P16" s="25" t="s">
        <v>258</v>
      </c>
      <c r="Q16" s="25">
        <v>0</v>
      </c>
      <c r="R16" s="25" t="s">
        <v>258</v>
      </c>
      <c r="S16" s="31">
        <v>0</v>
      </c>
    </row>
    <row r="17" spans="1:19" ht="32.5" customHeight="1">
      <c r="A17" s="74"/>
      <c r="B17" s="41" t="s">
        <v>266</v>
      </c>
      <c r="C17" s="33" t="s">
        <v>263</v>
      </c>
      <c r="D17" s="27" t="s">
        <v>257</v>
      </c>
      <c r="E17" s="25" t="s">
        <v>258</v>
      </c>
      <c r="F17" s="25" t="s">
        <v>259</v>
      </c>
      <c r="G17" s="64">
        <v>102</v>
      </c>
      <c r="H17" s="25" t="s">
        <v>260</v>
      </c>
      <c r="I17" s="25">
        <v>2016</v>
      </c>
      <c r="J17" s="25" t="s">
        <v>291</v>
      </c>
      <c r="K17" s="25" t="s">
        <v>258</v>
      </c>
      <c r="L17" s="25" t="s">
        <v>258</v>
      </c>
      <c r="M17" s="25" t="s">
        <v>258</v>
      </c>
      <c r="N17" s="25">
        <v>0</v>
      </c>
      <c r="O17" s="25" t="s">
        <v>258</v>
      </c>
      <c r="P17" s="25" t="s">
        <v>258</v>
      </c>
      <c r="Q17" s="25">
        <v>0</v>
      </c>
      <c r="R17" s="25" t="s">
        <v>258</v>
      </c>
      <c r="S17" s="31">
        <v>0</v>
      </c>
    </row>
    <row r="18" spans="1:19" ht="32.5" customHeight="1">
      <c r="A18" s="74"/>
      <c r="B18" s="41" t="s">
        <v>267</v>
      </c>
      <c r="C18" s="33" t="s">
        <v>268</v>
      </c>
      <c r="D18" s="27" t="s">
        <v>257</v>
      </c>
      <c r="E18" s="25" t="s">
        <v>258</v>
      </c>
      <c r="F18" s="25" t="s">
        <v>259</v>
      </c>
      <c r="G18" s="64">
        <v>14.9</v>
      </c>
      <c r="H18" s="25" t="s">
        <v>260</v>
      </c>
      <c r="I18" s="25">
        <v>2016</v>
      </c>
      <c r="J18" s="25" t="s">
        <v>291</v>
      </c>
      <c r="K18" s="25" t="s">
        <v>258</v>
      </c>
      <c r="L18" s="25" t="s">
        <v>258</v>
      </c>
      <c r="M18" s="25" t="s">
        <v>258</v>
      </c>
      <c r="N18" s="25">
        <v>0</v>
      </c>
      <c r="O18" s="25" t="s">
        <v>258</v>
      </c>
      <c r="P18" s="25" t="s">
        <v>258</v>
      </c>
      <c r="Q18" s="25">
        <v>0</v>
      </c>
      <c r="R18" s="25" t="s">
        <v>258</v>
      </c>
      <c r="S18" s="31">
        <v>0</v>
      </c>
    </row>
    <row r="19" spans="1:19" ht="32.5" customHeight="1">
      <c r="A19" s="74"/>
      <c r="B19" s="41" t="s">
        <v>269</v>
      </c>
      <c r="C19" s="33" t="s">
        <v>263</v>
      </c>
      <c r="D19" s="27" t="s">
        <v>257</v>
      </c>
      <c r="E19" s="25" t="s">
        <v>258</v>
      </c>
      <c r="F19" s="25" t="s">
        <v>259</v>
      </c>
      <c r="G19" s="64">
        <v>14.9</v>
      </c>
      <c r="H19" s="25" t="s">
        <v>260</v>
      </c>
      <c r="I19" s="25">
        <v>2016</v>
      </c>
      <c r="J19" s="25" t="s">
        <v>291</v>
      </c>
      <c r="K19" s="25" t="s">
        <v>258</v>
      </c>
      <c r="L19" s="25" t="s">
        <v>258</v>
      </c>
      <c r="M19" s="25" t="s">
        <v>258</v>
      </c>
      <c r="N19" s="25">
        <v>0</v>
      </c>
      <c r="O19" s="25" t="s">
        <v>258</v>
      </c>
      <c r="P19" s="25" t="s">
        <v>258</v>
      </c>
      <c r="Q19" s="25">
        <v>0</v>
      </c>
      <c r="R19" s="25" t="s">
        <v>258</v>
      </c>
      <c r="S19" s="31">
        <v>0</v>
      </c>
    </row>
    <row r="20" spans="1:19" ht="32.5" customHeight="1">
      <c r="A20" s="74"/>
      <c r="B20" s="41" t="s">
        <v>270</v>
      </c>
      <c r="C20" s="33" t="s">
        <v>263</v>
      </c>
      <c r="D20" s="27" t="s">
        <v>257</v>
      </c>
      <c r="E20" s="25" t="s">
        <v>258</v>
      </c>
      <c r="F20" s="25" t="s">
        <v>259</v>
      </c>
      <c r="G20" s="64">
        <v>14.9</v>
      </c>
      <c r="H20" s="25" t="s">
        <v>260</v>
      </c>
      <c r="I20" s="25">
        <v>2016</v>
      </c>
      <c r="J20" s="25" t="s">
        <v>291</v>
      </c>
      <c r="K20" s="25" t="s">
        <v>258</v>
      </c>
      <c r="L20" s="25" t="s">
        <v>258</v>
      </c>
      <c r="M20" s="25" t="s">
        <v>258</v>
      </c>
      <c r="N20" s="25">
        <v>0</v>
      </c>
      <c r="O20" s="25" t="s">
        <v>258</v>
      </c>
      <c r="P20" s="25" t="s">
        <v>258</v>
      </c>
      <c r="Q20" s="25">
        <v>0</v>
      </c>
      <c r="R20" s="25" t="s">
        <v>258</v>
      </c>
      <c r="S20" s="31">
        <v>0</v>
      </c>
    </row>
    <row r="21" spans="1:19" ht="32.5" customHeight="1">
      <c r="A21" s="74"/>
      <c r="B21" s="41" t="s">
        <v>271</v>
      </c>
      <c r="C21" s="33" t="s">
        <v>263</v>
      </c>
      <c r="D21" s="27" t="s">
        <v>257</v>
      </c>
      <c r="E21" s="25" t="s">
        <v>258</v>
      </c>
      <c r="F21" s="25" t="s">
        <v>259</v>
      </c>
      <c r="G21" s="64">
        <v>14.9</v>
      </c>
      <c r="H21" s="25" t="s">
        <v>260</v>
      </c>
      <c r="I21" s="25">
        <v>2016</v>
      </c>
      <c r="J21" s="25" t="s">
        <v>291</v>
      </c>
      <c r="K21" s="25" t="s">
        <v>258</v>
      </c>
      <c r="L21" s="25" t="s">
        <v>258</v>
      </c>
      <c r="M21" s="25" t="s">
        <v>258</v>
      </c>
      <c r="N21" s="25">
        <v>0</v>
      </c>
      <c r="O21" s="25" t="s">
        <v>258</v>
      </c>
      <c r="P21" s="25" t="s">
        <v>258</v>
      </c>
      <c r="Q21" s="25">
        <v>0</v>
      </c>
      <c r="R21" s="25" t="s">
        <v>258</v>
      </c>
      <c r="S21" s="31">
        <v>0</v>
      </c>
    </row>
    <row r="22" spans="1:19" ht="32.25" customHeight="1" thickBot="1">
      <c r="A22" s="74"/>
      <c r="B22" s="41" t="s">
        <v>272</v>
      </c>
      <c r="C22" s="33" t="s">
        <v>263</v>
      </c>
      <c r="D22" s="27" t="s">
        <v>257</v>
      </c>
      <c r="E22" s="25" t="s">
        <v>258</v>
      </c>
      <c r="F22" s="25" t="s">
        <v>259</v>
      </c>
      <c r="G22" s="64">
        <v>14.9</v>
      </c>
      <c r="H22" s="25" t="s">
        <v>260</v>
      </c>
      <c r="I22" s="25">
        <v>2016</v>
      </c>
      <c r="J22" s="25" t="s">
        <v>291</v>
      </c>
      <c r="K22" s="25" t="s">
        <v>258</v>
      </c>
      <c r="L22" s="25" t="s">
        <v>258</v>
      </c>
      <c r="M22" s="25" t="s">
        <v>258</v>
      </c>
      <c r="N22" s="25">
        <v>0</v>
      </c>
      <c r="O22" s="25" t="s">
        <v>258</v>
      </c>
      <c r="P22" s="25" t="s">
        <v>258</v>
      </c>
      <c r="Q22" s="25">
        <v>0</v>
      </c>
      <c r="R22" s="25" t="s">
        <v>258</v>
      </c>
      <c r="S22" s="31">
        <v>0</v>
      </c>
    </row>
    <row r="23" spans="1:19" ht="15" thickBot="1">
      <c r="A23" s="74"/>
      <c r="B23" s="145" t="s">
        <v>292</v>
      </c>
      <c r="C23" s="1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7"/>
    </row>
    <row r="24" spans="1:19" ht="32.25" customHeight="1">
      <c r="A24" s="74"/>
      <c r="B24" s="41" t="s">
        <v>278</v>
      </c>
      <c r="C24" s="33" t="s">
        <v>279</v>
      </c>
      <c r="D24" s="27" t="s">
        <v>280</v>
      </c>
      <c r="E24" s="25" t="s">
        <v>281</v>
      </c>
      <c r="F24" s="25" t="s">
        <v>258</v>
      </c>
      <c r="G24" s="64">
        <v>2.12</v>
      </c>
      <c r="H24" s="25" t="s">
        <v>293</v>
      </c>
      <c r="I24" s="25">
        <v>2016</v>
      </c>
      <c r="J24" s="25" t="s">
        <v>283</v>
      </c>
      <c r="K24" s="25" t="s">
        <v>284</v>
      </c>
      <c r="L24" s="25" t="s">
        <v>284</v>
      </c>
      <c r="M24" s="25" t="s">
        <v>258</v>
      </c>
      <c r="N24" s="25">
        <v>0</v>
      </c>
      <c r="O24" s="25" t="s">
        <v>258</v>
      </c>
      <c r="P24" s="25" t="s">
        <v>258</v>
      </c>
      <c r="Q24" s="25">
        <v>0</v>
      </c>
      <c r="R24" s="25" t="s">
        <v>258</v>
      </c>
      <c r="S24" s="31">
        <v>0</v>
      </c>
    </row>
    <row r="25" spans="1:19" ht="32.25" customHeight="1" thickBot="1">
      <c r="A25" s="74"/>
      <c r="B25" s="42" t="s">
        <v>286</v>
      </c>
      <c r="C25" s="35" t="s">
        <v>279</v>
      </c>
      <c r="D25" s="43" t="s">
        <v>280</v>
      </c>
      <c r="E25" s="44" t="s">
        <v>287</v>
      </c>
      <c r="F25" s="44" t="s">
        <v>258</v>
      </c>
      <c r="G25" s="26">
        <v>2.12</v>
      </c>
      <c r="H25" s="44" t="s">
        <v>293</v>
      </c>
      <c r="I25" s="44">
        <v>2016</v>
      </c>
      <c r="J25" s="44" t="s">
        <v>283</v>
      </c>
      <c r="K25" s="44" t="s">
        <v>284</v>
      </c>
      <c r="L25" s="44" t="s">
        <v>284</v>
      </c>
      <c r="M25" s="44" t="s">
        <v>258</v>
      </c>
      <c r="N25" s="44">
        <v>0</v>
      </c>
      <c r="O25" s="44" t="s">
        <v>258</v>
      </c>
      <c r="P25" s="44" t="s">
        <v>258</v>
      </c>
      <c r="Q25" s="44">
        <v>0</v>
      </c>
      <c r="R25" s="44" t="s">
        <v>258</v>
      </c>
      <c r="S25" s="45">
        <v>0</v>
      </c>
    </row>
    <row r="26" spans="1:19">
      <c r="A26" s="74"/>
      <c r="G26" s="76"/>
    </row>
    <row r="27" spans="1:19">
      <c r="A27" s="74"/>
      <c r="G27" s="76"/>
    </row>
    <row r="28" spans="1:19">
      <c r="A28" s="74"/>
      <c r="G28" s="76"/>
    </row>
    <row r="29" spans="1:19">
      <c r="A29" s="74"/>
      <c r="G29" s="76"/>
    </row>
    <row r="30" spans="1:19">
      <c r="A30" s="74"/>
      <c r="G30" s="76"/>
    </row>
    <row r="31" spans="1:19">
      <c r="A31" s="74"/>
      <c r="G31" s="76"/>
    </row>
    <row r="32" spans="1:19">
      <c r="A32" s="74"/>
      <c r="G32" s="76"/>
    </row>
    <row r="33" spans="1:7">
      <c r="A33" s="74"/>
      <c r="G33" s="76"/>
    </row>
    <row r="34" spans="1:7">
      <c r="A34" s="74"/>
      <c r="G34" s="76"/>
    </row>
    <row r="35" spans="1:7">
      <c r="A35" s="74"/>
      <c r="G35" s="76"/>
    </row>
    <row r="36" spans="1:7">
      <c r="A36" s="74"/>
      <c r="G36" s="76"/>
    </row>
    <row r="37" spans="1:7">
      <c r="A37" s="74"/>
      <c r="G37" s="76"/>
    </row>
    <row r="38" spans="1:7">
      <c r="A38" s="74"/>
      <c r="G38" s="76"/>
    </row>
    <row r="39" spans="1:7">
      <c r="A39" s="74"/>
      <c r="G39" s="76"/>
    </row>
    <row r="40" spans="1:7">
      <c r="A40" s="74"/>
      <c r="G40" s="76"/>
    </row>
    <row r="41" spans="1:7">
      <c r="A41" s="74"/>
      <c r="G41" s="76"/>
    </row>
    <row r="42" spans="1:7">
      <c r="A42" s="74"/>
      <c r="G42" s="76"/>
    </row>
    <row r="43" spans="1:7">
      <c r="A43" s="74"/>
      <c r="G43" s="76"/>
    </row>
    <row r="44" spans="1:7">
      <c r="A44" s="74"/>
      <c r="G44" s="76"/>
    </row>
    <row r="45" spans="1:7">
      <c r="A45" s="74"/>
      <c r="G45" s="76"/>
    </row>
    <row r="46" spans="1:7">
      <c r="A46" s="74"/>
      <c r="G46" s="76"/>
    </row>
    <row r="47" spans="1:7">
      <c r="A47" s="74"/>
      <c r="G47" s="76"/>
    </row>
    <row r="48" spans="1:7">
      <c r="A48" s="74"/>
      <c r="G48" s="76"/>
    </row>
    <row r="49" spans="1:7">
      <c r="A49" s="74"/>
      <c r="G49" s="76"/>
    </row>
    <row r="50" spans="1:7">
      <c r="A50" s="74"/>
      <c r="G50" s="76"/>
    </row>
    <row r="51" spans="1:7">
      <c r="A51" s="74"/>
      <c r="G51" s="76"/>
    </row>
    <row r="52" spans="1:7">
      <c r="A52" s="74"/>
      <c r="G52" s="76"/>
    </row>
    <row r="53" spans="1:7">
      <c r="A53" s="74"/>
      <c r="G53" s="76"/>
    </row>
    <row r="54" spans="1:7">
      <c r="A54" s="74"/>
      <c r="G54" s="76"/>
    </row>
    <row r="55" spans="1:7">
      <c r="A55" s="74"/>
      <c r="G55" s="76"/>
    </row>
    <row r="56" spans="1:7">
      <c r="A56" s="74"/>
      <c r="G56" s="76"/>
    </row>
    <row r="57" spans="1:7">
      <c r="A57" s="74"/>
      <c r="G57" s="76"/>
    </row>
    <row r="58" spans="1:7">
      <c r="A58" s="74"/>
      <c r="G58" s="76"/>
    </row>
    <row r="59" spans="1:7">
      <c r="A59" s="74"/>
      <c r="G59" s="76"/>
    </row>
    <row r="60" spans="1:7">
      <c r="A60" s="74"/>
      <c r="G60" s="76"/>
    </row>
    <row r="61" spans="1:7">
      <c r="A61" s="74"/>
      <c r="G61" s="76"/>
    </row>
    <row r="62" spans="1:7">
      <c r="A62" s="74"/>
      <c r="G62" s="76"/>
    </row>
    <row r="63" spans="1:7">
      <c r="A63" s="74"/>
      <c r="G63" s="76"/>
    </row>
    <row r="64" spans="1:7">
      <c r="A64" s="74"/>
      <c r="G64" s="76"/>
    </row>
    <row r="65" spans="1:7">
      <c r="A65" s="74"/>
      <c r="G65" s="76"/>
    </row>
    <row r="66" spans="1:7">
      <c r="A66" s="74"/>
      <c r="G66" s="76"/>
    </row>
    <row r="67" spans="1:7">
      <c r="A67" s="74"/>
      <c r="G67" s="76"/>
    </row>
    <row r="68" spans="1:7">
      <c r="A68" s="74"/>
      <c r="G68" s="76"/>
    </row>
    <row r="69" spans="1:7">
      <c r="A69" s="74"/>
      <c r="G69" s="76"/>
    </row>
    <row r="70" spans="1:7">
      <c r="A70" s="74"/>
      <c r="G70" s="76"/>
    </row>
    <row r="71" spans="1:7">
      <c r="A71" s="74"/>
      <c r="G71" s="76"/>
    </row>
    <row r="72" spans="1:7">
      <c r="A72" s="74"/>
      <c r="G72" s="76"/>
    </row>
    <row r="73" spans="1:7">
      <c r="A73" s="74"/>
      <c r="G73" s="76"/>
    </row>
    <row r="74" spans="1:7">
      <c r="A74" s="74"/>
      <c r="G74" s="76"/>
    </row>
    <row r="75" spans="1:7">
      <c r="A75" s="74"/>
      <c r="G75" s="76"/>
    </row>
    <row r="76" spans="1:7">
      <c r="A76" s="74"/>
      <c r="G76" s="76"/>
    </row>
    <row r="77" spans="1:7">
      <c r="A77" s="74"/>
      <c r="G77" s="76"/>
    </row>
    <row r="78" spans="1:7">
      <c r="A78" s="74"/>
      <c r="G78" s="76"/>
    </row>
    <row r="79" spans="1:7">
      <c r="A79" s="74"/>
      <c r="G79" s="76"/>
    </row>
    <row r="80" spans="1:7">
      <c r="A80" s="74"/>
      <c r="G80" s="76"/>
    </row>
    <row r="81" spans="1:7">
      <c r="A81" s="74"/>
      <c r="G81" s="76"/>
    </row>
    <row r="82" spans="1:7">
      <c r="A82" s="74"/>
      <c r="G82" s="76"/>
    </row>
    <row r="83" spans="1:7">
      <c r="A83" s="74"/>
      <c r="G83" s="76"/>
    </row>
    <row r="84" spans="1:7">
      <c r="A84" s="74"/>
      <c r="G84" s="76"/>
    </row>
    <row r="85" spans="1:7">
      <c r="A85" s="74"/>
      <c r="G85" s="76"/>
    </row>
    <row r="86" spans="1:7">
      <c r="A86" s="74"/>
      <c r="G86" s="76"/>
    </row>
    <row r="87" spans="1:7">
      <c r="A87" s="74"/>
      <c r="G87" s="76"/>
    </row>
    <row r="88" spans="1:7">
      <c r="A88" s="74"/>
      <c r="G88" s="76"/>
    </row>
    <row r="89" spans="1:7">
      <c r="A89" s="74"/>
      <c r="G89" s="76"/>
    </row>
    <row r="90" spans="1:7">
      <c r="A90" s="74"/>
      <c r="G90" s="76"/>
    </row>
    <row r="91" spans="1:7">
      <c r="A91" s="74"/>
      <c r="G91" s="76"/>
    </row>
    <row r="92" spans="1:7">
      <c r="A92" s="74"/>
      <c r="G92" s="76"/>
    </row>
    <row r="93" spans="1:7">
      <c r="A93" s="74"/>
      <c r="G93" s="76"/>
    </row>
    <row r="94" spans="1:7">
      <c r="A94" s="74"/>
      <c r="G94" s="76"/>
    </row>
    <row r="95" spans="1:7">
      <c r="A95" s="74"/>
      <c r="G95" s="76"/>
    </row>
    <row r="96" spans="1:7">
      <c r="A96" s="74"/>
      <c r="G96" s="76"/>
    </row>
    <row r="97" spans="1:7">
      <c r="A97" s="74"/>
      <c r="G97" s="76"/>
    </row>
    <row r="98" spans="1:7">
      <c r="A98" s="74"/>
      <c r="G98" s="76"/>
    </row>
    <row r="99" spans="1:7">
      <c r="A99" s="74"/>
      <c r="G99" s="76"/>
    </row>
    <row r="100" spans="1:7">
      <c r="A100" s="74"/>
      <c r="G100" s="76"/>
    </row>
    <row r="101" spans="1:7">
      <c r="A101" s="74"/>
      <c r="G101" s="76"/>
    </row>
    <row r="102" spans="1:7">
      <c r="A102" s="74"/>
      <c r="G102" s="76"/>
    </row>
    <row r="103" spans="1:7">
      <c r="A103" s="74"/>
      <c r="G103" s="76"/>
    </row>
    <row r="104" spans="1:7">
      <c r="A104" s="74"/>
      <c r="G104" s="76"/>
    </row>
    <row r="105" spans="1:7">
      <c r="A105" s="74"/>
      <c r="G105" s="76"/>
    </row>
    <row r="106" spans="1:7">
      <c r="A106" s="74"/>
      <c r="G106" s="76"/>
    </row>
    <row r="107" spans="1:7">
      <c r="A107" s="74"/>
      <c r="G107" s="76"/>
    </row>
    <row r="108" spans="1:7">
      <c r="A108" s="74"/>
      <c r="G108" s="76"/>
    </row>
    <row r="109" spans="1:7">
      <c r="A109" s="74"/>
      <c r="G109" s="76"/>
    </row>
    <row r="110" spans="1:7">
      <c r="A110" s="74"/>
      <c r="G110" s="76"/>
    </row>
    <row r="111" spans="1:7">
      <c r="A111" s="74"/>
      <c r="G111" s="76"/>
    </row>
    <row r="112" spans="1:7">
      <c r="A112" s="74"/>
      <c r="G112" s="76"/>
    </row>
    <row r="113" spans="1:7">
      <c r="A113" s="74"/>
      <c r="G113" s="76"/>
    </row>
    <row r="114" spans="1:7">
      <c r="A114" s="74"/>
      <c r="G114" s="76"/>
    </row>
    <row r="115" spans="1:7">
      <c r="A115" s="74"/>
      <c r="G115" s="76"/>
    </row>
    <row r="116" spans="1:7">
      <c r="A116" s="74"/>
      <c r="G116" s="76"/>
    </row>
    <row r="117" spans="1:7">
      <c r="A117" s="74"/>
      <c r="G117" s="76"/>
    </row>
    <row r="118" spans="1:7">
      <c r="A118" s="74"/>
      <c r="G118" s="76"/>
    </row>
    <row r="119" spans="1:7">
      <c r="A119" s="74"/>
      <c r="G119" s="76"/>
    </row>
    <row r="120" spans="1:7">
      <c r="A120" s="74"/>
      <c r="G120" s="76"/>
    </row>
    <row r="121" spans="1:7">
      <c r="A121" s="74"/>
      <c r="G121" s="76"/>
    </row>
    <row r="122" spans="1:7">
      <c r="A122" s="74"/>
      <c r="G122" s="76"/>
    </row>
    <row r="123" spans="1:7">
      <c r="A123" s="74"/>
      <c r="G123" s="76"/>
    </row>
    <row r="124" spans="1:7">
      <c r="A124" s="74"/>
      <c r="G124" s="76"/>
    </row>
    <row r="125" spans="1:7">
      <c r="A125" s="74"/>
      <c r="G125" s="76"/>
    </row>
    <row r="126" spans="1:7">
      <c r="A126" s="74"/>
      <c r="G126" s="76"/>
    </row>
    <row r="127" spans="1:7">
      <c r="A127" s="74"/>
      <c r="G127" s="76"/>
    </row>
    <row r="128" spans="1:7">
      <c r="A128" s="74"/>
      <c r="G128" s="76"/>
    </row>
    <row r="129" spans="1:7">
      <c r="A129" s="74"/>
      <c r="G129" s="76"/>
    </row>
    <row r="130" spans="1:7">
      <c r="A130" s="74"/>
      <c r="G130" s="76"/>
    </row>
    <row r="131" spans="1:7">
      <c r="A131" s="74"/>
      <c r="G131" s="76"/>
    </row>
    <row r="132" spans="1:7">
      <c r="A132" s="74"/>
      <c r="G132" s="76"/>
    </row>
    <row r="133" spans="1:7">
      <c r="A133" s="74"/>
      <c r="G133" s="76"/>
    </row>
    <row r="134" spans="1:7">
      <c r="A134" s="74"/>
      <c r="G134" s="76"/>
    </row>
    <row r="135" spans="1:7">
      <c r="A135" s="74"/>
      <c r="G135" s="76"/>
    </row>
    <row r="136" spans="1:7">
      <c r="A136" s="74"/>
      <c r="G136" s="76"/>
    </row>
    <row r="137" spans="1:7">
      <c r="A137" s="74"/>
      <c r="G137" s="76"/>
    </row>
    <row r="138" spans="1:7">
      <c r="A138" s="74"/>
      <c r="G138" s="76"/>
    </row>
    <row r="139" spans="1:7">
      <c r="A139" s="74"/>
      <c r="G139" s="76"/>
    </row>
    <row r="140" spans="1:7">
      <c r="A140" s="74"/>
      <c r="G140" s="76"/>
    </row>
    <row r="141" spans="1:7">
      <c r="A141" s="74"/>
      <c r="G141" s="76"/>
    </row>
    <row r="142" spans="1:7">
      <c r="A142" s="74"/>
      <c r="G142" s="76"/>
    </row>
    <row r="143" spans="1:7">
      <c r="A143" s="74"/>
      <c r="G143" s="76"/>
    </row>
    <row r="144" spans="1:7">
      <c r="A144" s="74"/>
      <c r="G144" s="76"/>
    </row>
    <row r="145" spans="1:7">
      <c r="A145" s="74"/>
      <c r="G145" s="76"/>
    </row>
    <row r="146" spans="1:7">
      <c r="A146" s="74"/>
      <c r="G146" s="76"/>
    </row>
    <row r="147" spans="1:7">
      <c r="A147" s="74"/>
      <c r="G147" s="76"/>
    </row>
    <row r="148" spans="1:7">
      <c r="A148" s="74"/>
      <c r="G148" s="76"/>
    </row>
    <row r="149" spans="1:7">
      <c r="A149" s="74"/>
      <c r="G149" s="76"/>
    </row>
    <row r="150" spans="1:7">
      <c r="A150" s="74"/>
      <c r="G150" s="76"/>
    </row>
    <row r="151" spans="1:7">
      <c r="A151" s="74"/>
      <c r="G151" s="76"/>
    </row>
    <row r="152" spans="1:7">
      <c r="A152" s="74"/>
      <c r="G152" s="76"/>
    </row>
    <row r="153" spans="1:7">
      <c r="A153" s="74"/>
      <c r="G153" s="76"/>
    </row>
    <row r="154" spans="1:7">
      <c r="A154" s="74"/>
      <c r="G154" s="76"/>
    </row>
    <row r="155" spans="1:7">
      <c r="A155" s="74"/>
      <c r="G155" s="76"/>
    </row>
    <row r="156" spans="1:7">
      <c r="A156" s="74"/>
      <c r="G156" s="76"/>
    </row>
    <row r="157" spans="1:7">
      <c r="A157" s="74"/>
      <c r="G157" s="76"/>
    </row>
    <row r="158" spans="1:7">
      <c r="A158" s="74"/>
      <c r="G158" s="76"/>
    </row>
    <row r="159" spans="1:7">
      <c r="A159" s="74"/>
      <c r="G159" s="76"/>
    </row>
    <row r="160" spans="1:7">
      <c r="A160" s="74"/>
      <c r="G160" s="76"/>
    </row>
    <row r="161" spans="1:7">
      <c r="A161" s="74"/>
      <c r="G161" s="76"/>
    </row>
    <row r="162" spans="1:7">
      <c r="A162" s="74"/>
      <c r="G162" s="76"/>
    </row>
    <row r="163" spans="1:7">
      <c r="A163" s="74"/>
      <c r="G163" s="76"/>
    </row>
    <row r="164" spans="1:7">
      <c r="A164" s="74"/>
      <c r="G164" s="76"/>
    </row>
    <row r="165" spans="1:7">
      <c r="A165" s="74"/>
      <c r="G165" s="76"/>
    </row>
    <row r="166" spans="1:7">
      <c r="A166" s="74"/>
      <c r="G166" s="76"/>
    </row>
    <row r="167" spans="1:7">
      <c r="A167" s="74"/>
      <c r="G167" s="76"/>
    </row>
    <row r="168" spans="1:7">
      <c r="A168" s="74"/>
      <c r="G168" s="76"/>
    </row>
    <row r="169" spans="1:7">
      <c r="A169" s="74"/>
      <c r="G169" s="76"/>
    </row>
    <row r="170" spans="1:7">
      <c r="A170" s="74"/>
      <c r="G170" s="76"/>
    </row>
    <row r="171" spans="1:7">
      <c r="A171" s="74"/>
      <c r="G171" s="76"/>
    </row>
    <row r="172" spans="1:7">
      <c r="A172" s="74"/>
      <c r="G172" s="76"/>
    </row>
    <row r="173" spans="1:7">
      <c r="A173" s="74"/>
      <c r="G173" s="76"/>
    </row>
    <row r="174" spans="1:7">
      <c r="A174" s="74"/>
      <c r="G174" s="76"/>
    </row>
    <row r="175" spans="1:7">
      <c r="A175" s="74"/>
      <c r="G175" s="76"/>
    </row>
    <row r="176" spans="1:7">
      <c r="A176" s="74"/>
      <c r="G176" s="76"/>
    </row>
    <row r="177" spans="1:7">
      <c r="A177" s="74"/>
      <c r="G177" s="76"/>
    </row>
    <row r="178" spans="1:7">
      <c r="A178" s="74"/>
      <c r="G178" s="76"/>
    </row>
    <row r="179" spans="1:7">
      <c r="A179" s="74"/>
      <c r="G179" s="76"/>
    </row>
    <row r="180" spans="1:7">
      <c r="A180" s="74"/>
      <c r="G180" s="76"/>
    </row>
    <row r="181" spans="1:7">
      <c r="A181" s="74"/>
      <c r="G181" s="76"/>
    </row>
    <row r="182" spans="1:7">
      <c r="A182" s="74"/>
      <c r="G182" s="76"/>
    </row>
    <row r="183" spans="1:7">
      <c r="A183" s="74"/>
      <c r="G183" s="76"/>
    </row>
    <row r="184" spans="1:7">
      <c r="A184" s="74"/>
      <c r="G184" s="76"/>
    </row>
    <row r="185" spans="1:7">
      <c r="A185" s="74"/>
      <c r="G185" s="76"/>
    </row>
    <row r="186" spans="1:7">
      <c r="A186" s="74"/>
      <c r="G186" s="76"/>
    </row>
    <row r="187" spans="1:7">
      <c r="A187" s="74"/>
      <c r="G187" s="76"/>
    </row>
    <row r="188" spans="1:7">
      <c r="A188" s="74"/>
      <c r="G188" s="76"/>
    </row>
    <row r="189" spans="1:7">
      <c r="A189" s="74"/>
      <c r="G189" s="76"/>
    </row>
    <row r="190" spans="1:7">
      <c r="A190" s="74"/>
      <c r="G190" s="76"/>
    </row>
    <row r="191" spans="1:7">
      <c r="A191" s="74"/>
      <c r="G191" s="76"/>
    </row>
    <row r="192" spans="1:7">
      <c r="A192" s="74"/>
      <c r="G192" s="76"/>
    </row>
    <row r="193" spans="1:7">
      <c r="A193" s="74"/>
      <c r="G193" s="76"/>
    </row>
    <row r="194" spans="1:7">
      <c r="A194" s="74"/>
      <c r="G194" s="76"/>
    </row>
    <row r="195" spans="1:7">
      <c r="A195" s="74"/>
      <c r="G195" s="76"/>
    </row>
    <row r="196" spans="1:7">
      <c r="A196" s="74"/>
      <c r="G196" s="76"/>
    </row>
    <row r="197" spans="1:7">
      <c r="A197" s="74"/>
      <c r="G197" s="76"/>
    </row>
    <row r="198" spans="1:7">
      <c r="A198" s="74"/>
      <c r="G198" s="76"/>
    </row>
    <row r="199" spans="1:7">
      <c r="A199" s="74"/>
      <c r="G199" s="76"/>
    </row>
    <row r="200" spans="1:7">
      <c r="A200" s="74"/>
      <c r="G200" s="76"/>
    </row>
    <row r="201" spans="1:7">
      <c r="A201" s="74"/>
      <c r="G201" s="76"/>
    </row>
    <row r="202" spans="1:7">
      <c r="A202" s="74"/>
      <c r="G202" s="76"/>
    </row>
    <row r="203" spans="1:7">
      <c r="A203" s="74"/>
      <c r="G203" s="76"/>
    </row>
    <row r="204" spans="1:7">
      <c r="A204" s="74"/>
      <c r="G204" s="76"/>
    </row>
    <row r="205" spans="1:7">
      <c r="A205" s="74"/>
      <c r="G205" s="76"/>
    </row>
    <row r="206" spans="1:7">
      <c r="A206" s="74"/>
      <c r="G206" s="76"/>
    </row>
    <row r="207" spans="1:7">
      <c r="A207" s="74"/>
      <c r="G207" s="76"/>
    </row>
    <row r="208" spans="1:7">
      <c r="A208" s="74"/>
      <c r="G208" s="76"/>
    </row>
    <row r="209" spans="1:7">
      <c r="A209" s="74"/>
      <c r="G209" s="76"/>
    </row>
    <row r="210" spans="1:7">
      <c r="A210" s="74"/>
      <c r="G210" s="76"/>
    </row>
    <row r="211" spans="1:7">
      <c r="A211" s="74"/>
      <c r="G211" s="76"/>
    </row>
    <row r="212" spans="1:7">
      <c r="A212" s="74"/>
      <c r="G212" s="76"/>
    </row>
    <row r="213" spans="1:7">
      <c r="A213" s="74"/>
      <c r="G213" s="76"/>
    </row>
    <row r="214" spans="1:7">
      <c r="A214" s="74"/>
      <c r="G214" s="76"/>
    </row>
    <row r="215" spans="1:7">
      <c r="A215" s="74"/>
      <c r="G215" s="76"/>
    </row>
    <row r="216" spans="1:7">
      <c r="A216" s="74"/>
      <c r="G216" s="76"/>
    </row>
    <row r="217" spans="1:7">
      <c r="A217" s="74"/>
      <c r="G217" s="76"/>
    </row>
    <row r="218" spans="1:7">
      <c r="A218" s="74"/>
      <c r="G218" s="76"/>
    </row>
    <row r="219" spans="1:7">
      <c r="A219" s="74"/>
      <c r="G219" s="76"/>
    </row>
    <row r="220" spans="1:7">
      <c r="A220" s="74"/>
      <c r="G220" s="76"/>
    </row>
    <row r="221" spans="1:7">
      <c r="A221" s="74"/>
      <c r="G221" s="76"/>
    </row>
    <row r="222" spans="1:7">
      <c r="A222" s="74"/>
      <c r="G222" s="76"/>
    </row>
    <row r="223" spans="1:7">
      <c r="A223" s="74"/>
      <c r="G223" s="76"/>
    </row>
    <row r="224" spans="1:7">
      <c r="A224" s="74"/>
      <c r="G224" s="76"/>
    </row>
    <row r="225" spans="1:7">
      <c r="A225" s="74"/>
      <c r="G225" s="76"/>
    </row>
    <row r="226" spans="1:7">
      <c r="A226" s="74"/>
      <c r="G226" s="76"/>
    </row>
    <row r="227" spans="1:7">
      <c r="A227" s="74"/>
      <c r="G227" s="76"/>
    </row>
    <row r="228" spans="1:7">
      <c r="A228" s="74"/>
      <c r="G228" s="76"/>
    </row>
    <row r="229" spans="1:7">
      <c r="A229" s="74"/>
      <c r="G229" s="76"/>
    </row>
    <row r="230" spans="1:7">
      <c r="A230" s="74"/>
      <c r="G230" s="76"/>
    </row>
    <row r="231" spans="1:7">
      <c r="A231" s="74"/>
      <c r="G231" s="76"/>
    </row>
    <row r="232" spans="1:7">
      <c r="A232" s="74"/>
      <c r="G232" s="76"/>
    </row>
    <row r="233" spans="1:7">
      <c r="A233" s="74"/>
      <c r="G233" s="76"/>
    </row>
    <row r="234" spans="1:7">
      <c r="A234" s="74"/>
      <c r="G234" s="76"/>
    </row>
    <row r="235" spans="1:7">
      <c r="A235" s="74"/>
      <c r="G235" s="76"/>
    </row>
    <row r="236" spans="1:7">
      <c r="A236" s="74"/>
      <c r="G236" s="76"/>
    </row>
    <row r="237" spans="1:7">
      <c r="A237" s="74"/>
      <c r="G237" s="76"/>
    </row>
    <row r="238" spans="1:7">
      <c r="A238" s="74"/>
      <c r="G238" s="76"/>
    </row>
    <row r="239" spans="1:7">
      <c r="A239" s="74"/>
      <c r="G239" s="76"/>
    </row>
    <row r="240" spans="1:7">
      <c r="A240" s="74"/>
      <c r="G240" s="76"/>
    </row>
    <row r="241" spans="1:7">
      <c r="A241" s="74"/>
      <c r="G241" s="76"/>
    </row>
    <row r="242" spans="1:7">
      <c r="A242" s="74"/>
      <c r="G242" s="76"/>
    </row>
    <row r="243" spans="1:7">
      <c r="A243" s="74"/>
      <c r="G243" s="76"/>
    </row>
    <row r="244" spans="1:7">
      <c r="A244" s="74"/>
      <c r="G244" s="76"/>
    </row>
    <row r="245" spans="1:7">
      <c r="A245" s="74"/>
      <c r="G245" s="76"/>
    </row>
    <row r="246" spans="1:7">
      <c r="A246" s="74"/>
      <c r="G246" s="76"/>
    </row>
    <row r="247" spans="1:7">
      <c r="A247" s="74"/>
      <c r="G247" s="76"/>
    </row>
    <row r="248" spans="1:7">
      <c r="A248" s="74"/>
      <c r="G248" s="76"/>
    </row>
    <row r="249" spans="1:7">
      <c r="A249" s="74"/>
      <c r="G249" s="76"/>
    </row>
    <row r="250" spans="1:7">
      <c r="A250" s="74"/>
      <c r="G250" s="76"/>
    </row>
    <row r="251" spans="1:7">
      <c r="A251" s="74"/>
      <c r="G251" s="76"/>
    </row>
    <row r="252" spans="1:7">
      <c r="A252" s="74"/>
      <c r="G252" s="76"/>
    </row>
    <row r="253" spans="1:7">
      <c r="A253" s="74"/>
      <c r="G253" s="76"/>
    </row>
    <row r="254" spans="1:7">
      <c r="A254" s="74"/>
      <c r="G254" s="76"/>
    </row>
    <row r="255" spans="1:7">
      <c r="A255" s="74"/>
      <c r="G255" s="76"/>
    </row>
    <row r="256" spans="1:7">
      <c r="A256" s="74"/>
      <c r="G256" s="76"/>
    </row>
    <row r="257" spans="1:7">
      <c r="A257" s="74"/>
      <c r="G257" s="76"/>
    </row>
    <row r="258" spans="1:7">
      <c r="A258" s="74"/>
      <c r="G258" s="76"/>
    </row>
    <row r="259" spans="1:7">
      <c r="A259" s="74"/>
      <c r="G259" s="76"/>
    </row>
    <row r="260" spans="1:7">
      <c r="A260" s="74"/>
      <c r="G260" s="76"/>
    </row>
    <row r="261" spans="1:7">
      <c r="A261" s="74"/>
      <c r="G261" s="76"/>
    </row>
    <row r="262" spans="1:7">
      <c r="A262" s="74"/>
      <c r="G262" s="76"/>
    </row>
    <row r="263" spans="1:7">
      <c r="A263" s="74"/>
      <c r="G263" s="76"/>
    </row>
    <row r="264" spans="1:7">
      <c r="A264" s="74"/>
      <c r="G264" s="76"/>
    </row>
    <row r="265" spans="1:7">
      <c r="A265" s="74"/>
      <c r="G265" s="76"/>
    </row>
    <row r="266" spans="1:7">
      <c r="A266" s="74"/>
      <c r="G266" s="76"/>
    </row>
    <row r="267" spans="1:7">
      <c r="A267" s="74"/>
      <c r="G267" s="76"/>
    </row>
    <row r="268" spans="1:7">
      <c r="A268" s="74"/>
      <c r="G268" s="76"/>
    </row>
    <row r="269" spans="1:7">
      <c r="A269" s="74"/>
      <c r="G269" s="76"/>
    </row>
    <row r="270" spans="1:7">
      <c r="A270" s="74"/>
      <c r="G270" s="76"/>
    </row>
    <row r="271" spans="1:7">
      <c r="A271" s="74"/>
      <c r="G271" s="76"/>
    </row>
    <row r="272" spans="1:7">
      <c r="A272" s="74"/>
      <c r="G272" s="76"/>
    </row>
    <row r="273" spans="1:7">
      <c r="A273" s="74"/>
      <c r="G273" s="76"/>
    </row>
    <row r="274" spans="1:7">
      <c r="A274" s="74"/>
      <c r="G274" s="76"/>
    </row>
    <row r="275" spans="1:7">
      <c r="A275" s="74"/>
      <c r="G275" s="76"/>
    </row>
    <row r="276" spans="1:7">
      <c r="A276" s="74"/>
      <c r="G276" s="76"/>
    </row>
    <row r="277" spans="1:7">
      <c r="A277" s="74"/>
      <c r="G277" s="76"/>
    </row>
    <row r="278" spans="1:7">
      <c r="A278" s="74"/>
      <c r="G278" s="76"/>
    </row>
    <row r="279" spans="1:7">
      <c r="A279" s="74"/>
      <c r="G279" s="76"/>
    </row>
    <row r="280" spans="1:7">
      <c r="A280" s="74"/>
      <c r="G280" s="76"/>
    </row>
    <row r="281" spans="1:7">
      <c r="A281" s="74"/>
      <c r="G281" s="76"/>
    </row>
    <row r="282" spans="1:7">
      <c r="A282" s="74"/>
      <c r="G282" s="76"/>
    </row>
    <row r="283" spans="1:7">
      <c r="A283" s="74"/>
      <c r="G283" s="76"/>
    </row>
    <row r="284" spans="1:7">
      <c r="A284" s="74"/>
      <c r="G284" s="76"/>
    </row>
    <row r="285" spans="1:7">
      <c r="A285" s="74"/>
      <c r="G285" s="76"/>
    </row>
    <row r="286" spans="1:7">
      <c r="A286" s="74"/>
      <c r="G286" s="76"/>
    </row>
    <row r="287" spans="1:7">
      <c r="A287" s="74"/>
      <c r="G287" s="76"/>
    </row>
    <row r="288" spans="1:7">
      <c r="A288" s="74"/>
      <c r="G288" s="76"/>
    </row>
    <row r="289" spans="1:7">
      <c r="A289" s="74"/>
      <c r="G289" s="76"/>
    </row>
    <row r="290" spans="1:7">
      <c r="A290" s="74"/>
      <c r="G290" s="76"/>
    </row>
    <row r="291" spans="1:7">
      <c r="A291" s="74"/>
      <c r="G291" s="76"/>
    </row>
    <row r="292" spans="1:7">
      <c r="A292" s="74"/>
      <c r="G292" s="76"/>
    </row>
    <row r="293" spans="1:7">
      <c r="A293" s="74"/>
      <c r="G293" s="76"/>
    </row>
    <row r="294" spans="1:7">
      <c r="A294" s="74"/>
      <c r="G294" s="76"/>
    </row>
    <row r="295" spans="1:7">
      <c r="A295" s="74"/>
      <c r="G295" s="76"/>
    </row>
    <row r="296" spans="1:7">
      <c r="A296" s="74"/>
      <c r="G296" s="76"/>
    </row>
    <row r="297" spans="1:7">
      <c r="A297" s="74"/>
      <c r="G297" s="76"/>
    </row>
    <row r="298" spans="1:7">
      <c r="A298" s="74"/>
      <c r="G298" s="76"/>
    </row>
    <row r="299" spans="1:7">
      <c r="A299" s="74"/>
      <c r="G299" s="76"/>
    </row>
    <row r="300" spans="1:7">
      <c r="A300" s="74"/>
      <c r="G300" s="76"/>
    </row>
    <row r="301" spans="1:7">
      <c r="A301" s="74"/>
      <c r="G301" s="76"/>
    </row>
    <row r="302" spans="1:7">
      <c r="A302" s="74"/>
      <c r="G302" s="76"/>
    </row>
    <row r="303" spans="1:7">
      <c r="A303" s="74"/>
      <c r="G303" s="76"/>
    </row>
    <row r="304" spans="1:7">
      <c r="A304" s="74"/>
      <c r="G304" s="76"/>
    </row>
    <row r="305" spans="1:7">
      <c r="A305" s="74"/>
      <c r="G305" s="76"/>
    </row>
    <row r="306" spans="1:7">
      <c r="A306" s="74"/>
      <c r="G306" s="76"/>
    </row>
    <row r="307" spans="1:7">
      <c r="A307" s="74"/>
      <c r="G307" s="76"/>
    </row>
    <row r="308" spans="1:7">
      <c r="A308" s="74"/>
      <c r="G308" s="76"/>
    </row>
    <row r="309" spans="1:7">
      <c r="A309" s="74"/>
      <c r="G309" s="76"/>
    </row>
    <row r="310" spans="1:7">
      <c r="A310" s="74"/>
      <c r="G310" s="76"/>
    </row>
    <row r="311" spans="1:7">
      <c r="A311" s="74"/>
      <c r="G311" s="76"/>
    </row>
    <row r="312" spans="1:7">
      <c r="A312" s="74"/>
      <c r="G312" s="76"/>
    </row>
    <row r="313" spans="1:7">
      <c r="A313" s="74"/>
      <c r="G313" s="76"/>
    </row>
    <row r="314" spans="1:7">
      <c r="A314" s="74"/>
      <c r="G314" s="76"/>
    </row>
    <row r="315" spans="1:7">
      <c r="A315" s="74"/>
      <c r="G315" s="76"/>
    </row>
    <row r="316" spans="1:7">
      <c r="A316" s="74"/>
      <c r="G316" s="76"/>
    </row>
    <row r="317" spans="1:7">
      <c r="A317" s="74"/>
      <c r="G317" s="76"/>
    </row>
    <row r="318" spans="1:7">
      <c r="A318" s="74"/>
      <c r="G318" s="76"/>
    </row>
    <row r="319" spans="1:7">
      <c r="A319" s="74"/>
      <c r="G319" s="76"/>
    </row>
    <row r="320" spans="1:7">
      <c r="A320" s="74"/>
      <c r="G320" s="76"/>
    </row>
    <row r="321" spans="1:7">
      <c r="A321" s="74"/>
      <c r="G321" s="76"/>
    </row>
    <row r="322" spans="1:7">
      <c r="A322" s="74"/>
      <c r="G322" s="76"/>
    </row>
    <row r="323" spans="1:7">
      <c r="A323" s="74"/>
      <c r="G323" s="76"/>
    </row>
    <row r="324" spans="1:7">
      <c r="A324" s="74"/>
      <c r="G324" s="76"/>
    </row>
    <row r="325" spans="1:7">
      <c r="A325" s="74"/>
      <c r="G325" s="76"/>
    </row>
    <row r="326" spans="1:7">
      <c r="A326" s="74"/>
      <c r="G326" s="76"/>
    </row>
    <row r="327" spans="1:7">
      <c r="A327" s="74"/>
      <c r="G327" s="76"/>
    </row>
    <row r="328" spans="1:7">
      <c r="A328" s="74"/>
      <c r="G328" s="76"/>
    </row>
    <row r="329" spans="1:7">
      <c r="A329" s="74"/>
      <c r="G329" s="76"/>
    </row>
    <row r="330" spans="1:7">
      <c r="A330" s="74"/>
      <c r="G330" s="76"/>
    </row>
    <row r="331" spans="1:7">
      <c r="A331" s="74"/>
      <c r="G331" s="76"/>
    </row>
    <row r="332" spans="1:7">
      <c r="A332" s="74"/>
      <c r="G332" s="76"/>
    </row>
    <row r="333" spans="1:7">
      <c r="A333" s="74"/>
      <c r="G333" s="76"/>
    </row>
    <row r="334" spans="1:7">
      <c r="A334" s="74"/>
      <c r="G334" s="76"/>
    </row>
    <row r="335" spans="1:7">
      <c r="A335" s="74"/>
      <c r="G335" s="76"/>
    </row>
    <row r="336" spans="1:7">
      <c r="A336" s="74"/>
      <c r="G336" s="76"/>
    </row>
    <row r="337" spans="1:7">
      <c r="A337" s="74"/>
      <c r="G337" s="76"/>
    </row>
    <row r="338" spans="1:7">
      <c r="A338" s="74"/>
      <c r="G338" s="76"/>
    </row>
    <row r="339" spans="1:7">
      <c r="A339" s="74"/>
      <c r="G339" s="76"/>
    </row>
    <row r="340" spans="1:7">
      <c r="A340" s="74"/>
      <c r="G340" s="76"/>
    </row>
    <row r="341" spans="1:7">
      <c r="A341" s="74"/>
      <c r="G341" s="76"/>
    </row>
    <row r="342" spans="1:7">
      <c r="A342" s="74"/>
      <c r="G342" s="76"/>
    </row>
    <row r="343" spans="1:7">
      <c r="A343" s="74"/>
      <c r="G343" s="76"/>
    </row>
    <row r="344" spans="1:7">
      <c r="A344" s="74"/>
      <c r="G344" s="76"/>
    </row>
    <row r="345" spans="1:7">
      <c r="A345" s="74"/>
      <c r="G345" s="76"/>
    </row>
    <row r="346" spans="1:7">
      <c r="A346" s="74"/>
      <c r="G346" s="76"/>
    </row>
    <row r="347" spans="1:7">
      <c r="A347" s="74"/>
      <c r="G347" s="76"/>
    </row>
    <row r="348" spans="1:7">
      <c r="A348" s="74"/>
      <c r="G348" s="76"/>
    </row>
    <row r="349" spans="1:7">
      <c r="A349" s="74"/>
      <c r="G349" s="76"/>
    </row>
    <row r="350" spans="1:7">
      <c r="A350" s="74"/>
      <c r="G350" s="76"/>
    </row>
    <row r="351" spans="1:7">
      <c r="A351" s="74"/>
      <c r="G351" s="76"/>
    </row>
    <row r="352" spans="1:7">
      <c r="A352" s="74"/>
      <c r="G352" s="76"/>
    </row>
    <row r="353" spans="1:7">
      <c r="A353" s="74"/>
      <c r="G353" s="76"/>
    </row>
    <row r="354" spans="1:7">
      <c r="A354" s="74"/>
      <c r="G354" s="76"/>
    </row>
    <row r="355" spans="1:7">
      <c r="A355" s="74"/>
      <c r="G355" s="76"/>
    </row>
    <row r="356" spans="1:7">
      <c r="A356" s="74"/>
      <c r="G356" s="76"/>
    </row>
    <row r="357" spans="1:7">
      <c r="A357" s="74"/>
      <c r="G357" s="76"/>
    </row>
    <row r="358" spans="1:7">
      <c r="A358" s="74"/>
      <c r="G358" s="76"/>
    </row>
    <row r="359" spans="1:7">
      <c r="A359" s="74"/>
      <c r="G359" s="76"/>
    </row>
    <row r="360" spans="1:7">
      <c r="A360" s="74"/>
      <c r="G360" s="76"/>
    </row>
    <row r="361" spans="1:7">
      <c r="A361" s="74"/>
      <c r="G361" s="76"/>
    </row>
    <row r="362" spans="1:7">
      <c r="A362" s="74"/>
      <c r="G362" s="76"/>
    </row>
    <row r="363" spans="1:7">
      <c r="A363" s="74"/>
      <c r="G363" s="76"/>
    </row>
    <row r="364" spans="1:7">
      <c r="A364" s="74"/>
      <c r="G364" s="76"/>
    </row>
    <row r="365" spans="1:7">
      <c r="A365" s="74"/>
      <c r="G365" s="76"/>
    </row>
    <row r="366" spans="1:7">
      <c r="A366" s="74"/>
      <c r="G366" s="76"/>
    </row>
    <row r="367" spans="1:7">
      <c r="A367" s="74"/>
      <c r="G367" s="76"/>
    </row>
    <row r="368" spans="1:7">
      <c r="A368" s="74"/>
      <c r="G368" s="76"/>
    </row>
    <row r="369" spans="1:7">
      <c r="A369" s="74"/>
      <c r="G369" s="76"/>
    </row>
    <row r="370" spans="1:7">
      <c r="A370" s="74"/>
      <c r="G370" s="76"/>
    </row>
    <row r="371" spans="1:7">
      <c r="A371" s="74"/>
      <c r="G371" s="76"/>
    </row>
    <row r="372" spans="1:7">
      <c r="A372" s="74"/>
      <c r="G372" s="76"/>
    </row>
    <row r="373" spans="1:7">
      <c r="A373" s="74"/>
      <c r="G373" s="76"/>
    </row>
    <row r="374" spans="1:7">
      <c r="A374" s="74"/>
      <c r="G374" s="76"/>
    </row>
    <row r="375" spans="1:7">
      <c r="A375" s="74"/>
      <c r="G375" s="76"/>
    </row>
    <row r="376" spans="1:7">
      <c r="A376" s="74"/>
      <c r="G376" s="76"/>
    </row>
    <row r="377" spans="1:7">
      <c r="A377" s="74"/>
      <c r="G377" s="76"/>
    </row>
    <row r="378" spans="1:7">
      <c r="A378" s="74"/>
      <c r="G378" s="76"/>
    </row>
    <row r="379" spans="1:7">
      <c r="A379" s="74"/>
      <c r="G379" s="76"/>
    </row>
    <row r="380" spans="1:7">
      <c r="A380" s="74"/>
      <c r="G380" s="76"/>
    </row>
    <row r="381" spans="1:7">
      <c r="A381" s="74"/>
      <c r="G381" s="76"/>
    </row>
    <row r="382" spans="1:7">
      <c r="A382" s="74"/>
      <c r="G382" s="76"/>
    </row>
    <row r="383" spans="1:7">
      <c r="A383" s="74"/>
      <c r="G383" s="76"/>
    </row>
    <row r="384" spans="1:7">
      <c r="A384" s="74"/>
      <c r="G384" s="76"/>
    </row>
    <row r="385" spans="1:7">
      <c r="A385" s="74"/>
      <c r="G385" s="76"/>
    </row>
    <row r="386" spans="1:7">
      <c r="A386" s="74"/>
      <c r="G386" s="76"/>
    </row>
    <row r="387" spans="1:7">
      <c r="A387" s="74"/>
      <c r="G387" s="76"/>
    </row>
    <row r="388" spans="1:7">
      <c r="A388" s="74"/>
      <c r="G388" s="76"/>
    </row>
    <row r="389" spans="1:7">
      <c r="A389" s="74"/>
      <c r="G389" s="76"/>
    </row>
    <row r="390" spans="1:7">
      <c r="A390" s="74"/>
      <c r="G390" s="76"/>
    </row>
    <row r="391" spans="1:7">
      <c r="A391" s="74"/>
      <c r="G391" s="76"/>
    </row>
    <row r="392" spans="1:7">
      <c r="A392" s="74"/>
      <c r="G392" s="76"/>
    </row>
    <row r="393" spans="1:7">
      <c r="A393" s="74"/>
      <c r="G393" s="76"/>
    </row>
    <row r="394" spans="1:7">
      <c r="A394" s="74"/>
      <c r="G394" s="76"/>
    </row>
    <row r="395" spans="1:7">
      <c r="A395" s="74"/>
      <c r="G395" s="76"/>
    </row>
    <row r="396" spans="1:7">
      <c r="A396" s="74"/>
      <c r="G396" s="76"/>
    </row>
    <row r="397" spans="1:7">
      <c r="A397" s="74"/>
      <c r="G397" s="76"/>
    </row>
    <row r="398" spans="1:7">
      <c r="A398" s="74"/>
      <c r="G398" s="76"/>
    </row>
    <row r="399" spans="1:7">
      <c r="A399" s="74"/>
      <c r="G399" s="76"/>
    </row>
    <row r="400" spans="1:7">
      <c r="A400" s="74"/>
      <c r="G400" s="76"/>
    </row>
    <row r="401" spans="1:7">
      <c r="A401" s="74"/>
      <c r="G401" s="76"/>
    </row>
    <row r="402" spans="1:7">
      <c r="A402" s="74"/>
      <c r="G402" s="76"/>
    </row>
    <row r="403" spans="1:7">
      <c r="A403" s="74"/>
      <c r="G403" s="76"/>
    </row>
    <row r="404" spans="1:7">
      <c r="A404" s="74"/>
      <c r="G404" s="76"/>
    </row>
    <row r="405" spans="1:7">
      <c r="A405" s="74"/>
      <c r="G405" s="76"/>
    </row>
    <row r="406" spans="1:7">
      <c r="A406" s="74"/>
      <c r="G406" s="76"/>
    </row>
    <row r="407" spans="1:7">
      <c r="A407" s="74"/>
      <c r="G407" s="76"/>
    </row>
    <row r="408" spans="1:7">
      <c r="A408" s="74"/>
      <c r="G408" s="76"/>
    </row>
    <row r="409" spans="1:7">
      <c r="A409" s="74"/>
      <c r="G409" s="76"/>
    </row>
    <row r="410" spans="1:7">
      <c r="A410" s="74"/>
      <c r="G410" s="76"/>
    </row>
    <row r="411" spans="1:7">
      <c r="A411" s="74"/>
      <c r="G411" s="76"/>
    </row>
    <row r="412" spans="1:7">
      <c r="A412" s="74"/>
      <c r="G412" s="76"/>
    </row>
    <row r="413" spans="1:7">
      <c r="A413" s="74"/>
      <c r="G413" s="76"/>
    </row>
    <row r="414" spans="1:7">
      <c r="A414" s="74"/>
      <c r="G414" s="76"/>
    </row>
    <row r="415" spans="1:7">
      <c r="A415" s="74"/>
      <c r="G415" s="76"/>
    </row>
    <row r="416" spans="1:7">
      <c r="A416" s="74"/>
      <c r="G416" s="76"/>
    </row>
    <row r="417" spans="1:7">
      <c r="A417" s="74"/>
      <c r="G417" s="76"/>
    </row>
    <row r="418" spans="1:7">
      <c r="A418" s="74"/>
      <c r="G418" s="76"/>
    </row>
    <row r="419" spans="1:7">
      <c r="A419" s="74"/>
      <c r="G419" s="76"/>
    </row>
    <row r="420" spans="1:7">
      <c r="A420" s="74"/>
      <c r="G420" s="76"/>
    </row>
    <row r="421" spans="1:7">
      <c r="A421" s="74"/>
      <c r="G421" s="76"/>
    </row>
    <row r="422" spans="1:7">
      <c r="A422" s="74"/>
      <c r="G422" s="76"/>
    </row>
    <row r="423" spans="1:7">
      <c r="A423" s="74"/>
      <c r="G423" s="76"/>
    </row>
    <row r="424" spans="1:7">
      <c r="A424" s="74"/>
      <c r="G424" s="76"/>
    </row>
    <row r="425" spans="1:7">
      <c r="A425" s="74"/>
      <c r="G425" s="76"/>
    </row>
    <row r="426" spans="1:7">
      <c r="A426" s="74"/>
      <c r="G426" s="76"/>
    </row>
    <row r="427" spans="1:7">
      <c r="A427" s="74"/>
      <c r="G427" s="76"/>
    </row>
    <row r="428" spans="1:7">
      <c r="A428" s="74"/>
      <c r="G428" s="76"/>
    </row>
    <row r="429" spans="1:7">
      <c r="A429" s="74"/>
      <c r="G429" s="76"/>
    </row>
    <row r="430" spans="1:7">
      <c r="A430" s="74"/>
      <c r="G430" s="76"/>
    </row>
    <row r="431" spans="1:7">
      <c r="A431" s="74"/>
      <c r="G431" s="76"/>
    </row>
    <row r="432" spans="1:7">
      <c r="A432" s="74"/>
      <c r="G432" s="76"/>
    </row>
    <row r="433" spans="1:7">
      <c r="A433" s="74"/>
      <c r="G433" s="76"/>
    </row>
    <row r="434" spans="1:7">
      <c r="A434" s="74"/>
      <c r="G434" s="76"/>
    </row>
    <row r="435" spans="1:7">
      <c r="A435" s="74"/>
      <c r="G435" s="76"/>
    </row>
    <row r="436" spans="1:7">
      <c r="A436" s="74"/>
      <c r="G436" s="76"/>
    </row>
    <row r="437" spans="1:7">
      <c r="A437" s="74"/>
      <c r="G437" s="76"/>
    </row>
    <row r="438" spans="1:7">
      <c r="A438" s="74"/>
      <c r="G438" s="76"/>
    </row>
    <row r="439" spans="1:7">
      <c r="A439" s="74"/>
      <c r="G439" s="76"/>
    </row>
    <row r="440" spans="1:7">
      <c r="A440" s="74"/>
      <c r="G440" s="76"/>
    </row>
    <row r="441" spans="1:7">
      <c r="A441" s="74"/>
      <c r="G441" s="76"/>
    </row>
    <row r="442" spans="1:7">
      <c r="A442" s="74"/>
      <c r="G442" s="76"/>
    </row>
    <row r="443" spans="1:7">
      <c r="A443" s="74"/>
      <c r="G443" s="76"/>
    </row>
    <row r="444" spans="1:7">
      <c r="A444" s="74"/>
      <c r="G444" s="76"/>
    </row>
    <row r="445" spans="1:7">
      <c r="A445" s="74"/>
      <c r="G445" s="76"/>
    </row>
    <row r="446" spans="1:7">
      <c r="A446" s="74"/>
      <c r="G446" s="76"/>
    </row>
    <row r="447" spans="1:7">
      <c r="A447" s="74"/>
      <c r="G447" s="76"/>
    </row>
    <row r="448" spans="1:7">
      <c r="A448" s="74"/>
      <c r="G448" s="76"/>
    </row>
    <row r="449" spans="1:7">
      <c r="A449" s="74"/>
      <c r="G449" s="76"/>
    </row>
    <row r="450" spans="1:7">
      <c r="A450" s="74"/>
      <c r="G450" s="76"/>
    </row>
    <row r="451" spans="1:7">
      <c r="A451" s="74"/>
      <c r="G451" s="76"/>
    </row>
    <row r="452" spans="1:7">
      <c r="A452" s="74"/>
      <c r="G452" s="76"/>
    </row>
    <row r="453" spans="1:7">
      <c r="A453" s="74"/>
      <c r="G453" s="76"/>
    </row>
    <row r="454" spans="1:7">
      <c r="A454" s="74"/>
      <c r="G454" s="76"/>
    </row>
    <row r="455" spans="1:7">
      <c r="A455" s="74"/>
      <c r="G455" s="76"/>
    </row>
    <row r="456" spans="1:7">
      <c r="A456" s="74"/>
      <c r="G456" s="76"/>
    </row>
    <row r="457" spans="1:7">
      <c r="A457" s="74"/>
      <c r="G457" s="76"/>
    </row>
    <row r="458" spans="1:7">
      <c r="A458" s="74"/>
      <c r="G458" s="76"/>
    </row>
    <row r="459" spans="1:7">
      <c r="A459" s="74"/>
      <c r="G459" s="76"/>
    </row>
    <row r="460" spans="1:7">
      <c r="A460" s="74"/>
      <c r="G460" s="76"/>
    </row>
    <row r="461" spans="1:7">
      <c r="A461" s="74"/>
      <c r="G461" s="76"/>
    </row>
    <row r="462" spans="1:7">
      <c r="A462" s="74"/>
      <c r="G462" s="76"/>
    </row>
    <row r="463" spans="1:7">
      <c r="A463" s="74"/>
      <c r="G463" s="76"/>
    </row>
    <row r="464" spans="1:7">
      <c r="A464" s="74"/>
      <c r="G464" s="76"/>
    </row>
    <row r="465" spans="1:7">
      <c r="A465" s="74"/>
      <c r="G465" s="76"/>
    </row>
    <row r="466" spans="1:7">
      <c r="A466" s="74"/>
      <c r="G466" s="76"/>
    </row>
    <row r="467" spans="1:7">
      <c r="A467" s="74"/>
      <c r="G467" s="76"/>
    </row>
    <row r="468" spans="1:7">
      <c r="A468" s="74"/>
      <c r="G468" s="76"/>
    </row>
    <row r="469" spans="1:7">
      <c r="A469" s="74"/>
      <c r="G469" s="76"/>
    </row>
    <row r="470" spans="1:7">
      <c r="A470" s="74"/>
      <c r="G470" s="76"/>
    </row>
    <row r="471" spans="1:7">
      <c r="A471" s="74"/>
      <c r="G471" s="76"/>
    </row>
    <row r="472" spans="1:7">
      <c r="A472" s="74"/>
      <c r="G472" s="76"/>
    </row>
    <row r="473" spans="1:7">
      <c r="A473" s="74"/>
      <c r="G473" s="76"/>
    </row>
    <row r="474" spans="1:7">
      <c r="A474" s="74"/>
      <c r="G474" s="76"/>
    </row>
    <row r="475" spans="1:7">
      <c r="A475" s="74"/>
      <c r="G475" s="76"/>
    </row>
    <row r="476" spans="1:7">
      <c r="A476" s="74"/>
      <c r="G476" s="76"/>
    </row>
    <row r="477" spans="1:7">
      <c r="A477" s="74"/>
      <c r="G477" s="76"/>
    </row>
    <row r="478" spans="1:7">
      <c r="A478" s="74"/>
      <c r="G478" s="76"/>
    </row>
    <row r="479" spans="1:7">
      <c r="A479" s="74"/>
      <c r="G479" s="76"/>
    </row>
    <row r="480" spans="1:7">
      <c r="A480" s="74"/>
      <c r="G480" s="76"/>
    </row>
    <row r="481" spans="1:7">
      <c r="A481" s="74"/>
      <c r="G481" s="76"/>
    </row>
    <row r="482" spans="1:7">
      <c r="A482" s="74"/>
      <c r="G482" s="76"/>
    </row>
    <row r="483" spans="1:7">
      <c r="A483" s="74"/>
      <c r="G483" s="76"/>
    </row>
    <row r="484" spans="1:7">
      <c r="A484" s="74"/>
      <c r="G484" s="76"/>
    </row>
    <row r="485" spans="1:7">
      <c r="A485" s="74"/>
      <c r="G485" s="76"/>
    </row>
    <row r="486" spans="1:7">
      <c r="A486" s="74"/>
      <c r="G486" s="76"/>
    </row>
    <row r="487" spans="1:7">
      <c r="A487" s="74"/>
      <c r="G487" s="76"/>
    </row>
    <row r="488" spans="1:7">
      <c r="A488" s="74"/>
      <c r="G488" s="76"/>
    </row>
    <row r="489" spans="1:7">
      <c r="A489" s="74"/>
      <c r="G489" s="76"/>
    </row>
    <row r="490" spans="1:7">
      <c r="A490" s="74"/>
      <c r="G490" s="76"/>
    </row>
    <row r="491" spans="1:7">
      <c r="A491" s="74"/>
      <c r="G491" s="76"/>
    </row>
    <row r="492" spans="1:7">
      <c r="A492" s="74"/>
      <c r="G492" s="76"/>
    </row>
    <row r="493" spans="1:7">
      <c r="A493" s="74"/>
      <c r="G493" s="76"/>
    </row>
    <row r="494" spans="1:7">
      <c r="A494" s="74"/>
      <c r="G494" s="76"/>
    </row>
    <row r="495" spans="1:7">
      <c r="A495" s="74"/>
      <c r="G495" s="76"/>
    </row>
    <row r="496" spans="1:7">
      <c r="A496" s="74"/>
      <c r="G496" s="76"/>
    </row>
    <row r="497" spans="1:7">
      <c r="A497" s="74"/>
      <c r="G497" s="76"/>
    </row>
    <row r="498" spans="1:7">
      <c r="A498" s="74"/>
      <c r="G498" s="76"/>
    </row>
    <row r="499" spans="1:7">
      <c r="A499" s="74"/>
      <c r="G499" s="76"/>
    </row>
    <row r="500" spans="1:7">
      <c r="A500" s="74"/>
      <c r="G500" s="76"/>
    </row>
    <row r="501" spans="1:7">
      <c r="A501" s="74"/>
      <c r="G501" s="76"/>
    </row>
    <row r="502" spans="1:7">
      <c r="A502" s="74"/>
      <c r="G502" s="76"/>
    </row>
    <row r="503" spans="1:7">
      <c r="A503" s="74"/>
      <c r="G503" s="76"/>
    </row>
    <row r="504" spans="1:7">
      <c r="A504" s="74"/>
      <c r="G504" s="76"/>
    </row>
    <row r="505" spans="1:7">
      <c r="A505" s="74"/>
      <c r="G505" s="76"/>
    </row>
    <row r="506" spans="1:7">
      <c r="A506" s="74"/>
      <c r="G506" s="76"/>
    </row>
    <row r="507" spans="1:7">
      <c r="A507" s="74"/>
      <c r="G507" s="76"/>
    </row>
    <row r="508" spans="1:7">
      <c r="A508" s="74"/>
      <c r="G508" s="76"/>
    </row>
    <row r="509" spans="1:7">
      <c r="A509" s="74"/>
      <c r="G509" s="76"/>
    </row>
    <row r="510" spans="1:7">
      <c r="A510" s="74"/>
      <c r="G510" s="76"/>
    </row>
    <row r="511" spans="1:7">
      <c r="A511" s="74"/>
      <c r="G511" s="76"/>
    </row>
    <row r="512" spans="1:7">
      <c r="A512" s="74"/>
      <c r="G512" s="76"/>
    </row>
    <row r="513" spans="1:7">
      <c r="A513" s="74"/>
      <c r="G513" s="76"/>
    </row>
    <row r="514" spans="1:7">
      <c r="A514" s="74"/>
      <c r="G514" s="76"/>
    </row>
    <row r="515" spans="1:7">
      <c r="A515" s="74"/>
      <c r="G515" s="76"/>
    </row>
    <row r="516" spans="1:7">
      <c r="A516" s="74"/>
      <c r="G516" s="76"/>
    </row>
    <row r="517" spans="1:7">
      <c r="A517" s="74"/>
      <c r="G517" s="76"/>
    </row>
    <row r="518" spans="1:7">
      <c r="A518" s="74"/>
      <c r="G518" s="76"/>
    </row>
    <row r="519" spans="1:7">
      <c r="A519" s="74"/>
      <c r="G519" s="76"/>
    </row>
    <row r="520" spans="1:7">
      <c r="A520" s="74"/>
      <c r="G520" s="76"/>
    </row>
    <row r="521" spans="1:7">
      <c r="A521" s="74"/>
      <c r="G521" s="76"/>
    </row>
    <row r="522" spans="1:7">
      <c r="A522" s="74"/>
      <c r="G522" s="76"/>
    </row>
    <row r="523" spans="1:7">
      <c r="A523" s="74"/>
      <c r="G523" s="76"/>
    </row>
    <row r="524" spans="1:7">
      <c r="A524" s="74"/>
      <c r="G524" s="76"/>
    </row>
    <row r="525" spans="1:7">
      <c r="A525" s="74"/>
      <c r="G525" s="76"/>
    </row>
    <row r="526" spans="1:7">
      <c r="A526" s="74"/>
      <c r="G526" s="76"/>
    </row>
    <row r="527" spans="1:7">
      <c r="A527" s="74"/>
      <c r="G527" s="76"/>
    </row>
    <row r="528" spans="1:7">
      <c r="A528" s="74"/>
      <c r="G528" s="76"/>
    </row>
    <row r="529" spans="1:7">
      <c r="A529" s="74"/>
      <c r="G529" s="76"/>
    </row>
    <row r="530" spans="1:7">
      <c r="A530" s="74"/>
      <c r="G530" s="76"/>
    </row>
    <row r="531" spans="1:7">
      <c r="A531" s="74"/>
      <c r="G531" s="76"/>
    </row>
    <row r="532" spans="1:7">
      <c r="A532" s="74"/>
      <c r="G532" s="76"/>
    </row>
    <row r="533" spans="1:7">
      <c r="A533" s="74"/>
      <c r="G533" s="76"/>
    </row>
    <row r="534" spans="1:7">
      <c r="A534" s="74"/>
      <c r="G534" s="76"/>
    </row>
    <row r="535" spans="1:7">
      <c r="A535" s="74"/>
      <c r="G535" s="76"/>
    </row>
    <row r="536" spans="1:7">
      <c r="A536" s="74"/>
      <c r="G536" s="76"/>
    </row>
    <row r="537" spans="1:7">
      <c r="A537" s="74"/>
      <c r="G537" s="76"/>
    </row>
    <row r="538" spans="1:7">
      <c r="A538" s="74"/>
      <c r="G538" s="76"/>
    </row>
    <row r="539" spans="1:7">
      <c r="A539" s="74"/>
      <c r="G539" s="76"/>
    </row>
    <row r="540" spans="1:7">
      <c r="A540" s="74"/>
      <c r="G540" s="76"/>
    </row>
    <row r="541" spans="1:7">
      <c r="A541" s="74"/>
      <c r="G541" s="76"/>
    </row>
    <row r="542" spans="1:7">
      <c r="A542" s="74"/>
      <c r="G542" s="76"/>
    </row>
    <row r="543" spans="1:7">
      <c r="A543" s="74"/>
      <c r="G543" s="76"/>
    </row>
    <row r="544" spans="1:7">
      <c r="A544" s="74"/>
      <c r="G544" s="76"/>
    </row>
    <row r="545" spans="1:7">
      <c r="A545" s="74"/>
      <c r="G545" s="76"/>
    </row>
    <row r="546" spans="1:7">
      <c r="A546" s="74"/>
      <c r="G546" s="76"/>
    </row>
    <row r="547" spans="1:7">
      <c r="A547" s="74"/>
      <c r="G547" s="76"/>
    </row>
    <row r="548" spans="1:7">
      <c r="A548" s="74"/>
      <c r="G548" s="76"/>
    </row>
    <row r="549" spans="1:7">
      <c r="A549" s="74"/>
      <c r="G549" s="76"/>
    </row>
    <row r="550" spans="1:7">
      <c r="A550" s="74"/>
      <c r="G550" s="76"/>
    </row>
    <row r="551" spans="1:7">
      <c r="A551" s="74"/>
      <c r="G551" s="76"/>
    </row>
    <row r="552" spans="1:7">
      <c r="A552" s="74"/>
      <c r="G552" s="76"/>
    </row>
    <row r="553" spans="1:7">
      <c r="A553" s="74"/>
      <c r="G553" s="76"/>
    </row>
    <row r="554" spans="1:7">
      <c r="A554" s="74"/>
      <c r="G554" s="76"/>
    </row>
    <row r="555" spans="1:7">
      <c r="A555" s="74"/>
      <c r="G555" s="76"/>
    </row>
    <row r="556" spans="1:7">
      <c r="A556" s="74"/>
      <c r="G556" s="76"/>
    </row>
    <row r="557" spans="1:7">
      <c r="A557" s="74"/>
      <c r="G557" s="76"/>
    </row>
    <row r="558" spans="1:7">
      <c r="A558" s="74"/>
      <c r="G558" s="76"/>
    </row>
    <row r="559" spans="1:7">
      <c r="A559" s="74"/>
      <c r="G559" s="76"/>
    </row>
    <row r="560" spans="1:7">
      <c r="A560" s="74"/>
      <c r="G560" s="76"/>
    </row>
    <row r="561" spans="1:7">
      <c r="A561" s="74"/>
      <c r="G561" s="76"/>
    </row>
    <row r="562" spans="1:7">
      <c r="A562" s="74"/>
      <c r="G562" s="76"/>
    </row>
    <row r="563" spans="1:7">
      <c r="A563" s="74"/>
      <c r="G563" s="76"/>
    </row>
    <row r="564" spans="1:7">
      <c r="A564" s="74"/>
      <c r="G564" s="76"/>
    </row>
    <row r="565" spans="1:7">
      <c r="A565" s="74"/>
      <c r="G565" s="76"/>
    </row>
    <row r="566" spans="1:7">
      <c r="A566" s="74"/>
      <c r="G566" s="76"/>
    </row>
    <row r="567" spans="1:7">
      <c r="A567" s="74"/>
      <c r="G567" s="76"/>
    </row>
    <row r="568" spans="1:7">
      <c r="A568" s="74"/>
      <c r="G568" s="76"/>
    </row>
    <row r="569" spans="1:7">
      <c r="A569" s="74"/>
      <c r="G569" s="76"/>
    </row>
    <row r="570" spans="1:7">
      <c r="A570" s="74"/>
      <c r="G570" s="76"/>
    </row>
    <row r="571" spans="1:7">
      <c r="A571" s="74"/>
      <c r="G571" s="76"/>
    </row>
    <row r="572" spans="1:7">
      <c r="A572" s="74"/>
      <c r="G572" s="76"/>
    </row>
    <row r="573" spans="1:7">
      <c r="A573" s="74"/>
      <c r="G573" s="76"/>
    </row>
    <row r="574" spans="1:7">
      <c r="A574" s="74"/>
      <c r="G574" s="76"/>
    </row>
    <row r="575" spans="1:7">
      <c r="A575" s="74"/>
      <c r="G575" s="76"/>
    </row>
    <row r="576" spans="1:7">
      <c r="A576" s="74"/>
      <c r="G576" s="76"/>
    </row>
    <row r="577" spans="1:7">
      <c r="A577" s="74"/>
      <c r="G577" s="76"/>
    </row>
    <row r="578" spans="1:7">
      <c r="A578" s="74"/>
      <c r="G578" s="76"/>
    </row>
    <row r="579" spans="1:7">
      <c r="A579" s="74"/>
      <c r="G579" s="76"/>
    </row>
    <row r="580" spans="1:7">
      <c r="A580" s="74"/>
      <c r="G580" s="76"/>
    </row>
    <row r="581" spans="1:7">
      <c r="A581" s="74"/>
      <c r="G581" s="76"/>
    </row>
    <row r="582" spans="1:7">
      <c r="A582" s="74"/>
      <c r="G582" s="76"/>
    </row>
    <row r="583" spans="1:7">
      <c r="A583" s="74"/>
      <c r="G583" s="76"/>
    </row>
    <row r="584" spans="1:7">
      <c r="A584" s="74"/>
      <c r="G584" s="76"/>
    </row>
    <row r="585" spans="1:7">
      <c r="A585" s="74"/>
      <c r="G585" s="76"/>
    </row>
    <row r="586" spans="1:7">
      <c r="A586" s="74"/>
      <c r="G586" s="76"/>
    </row>
    <row r="587" spans="1:7">
      <c r="A587" s="74"/>
      <c r="G587" s="76"/>
    </row>
    <row r="588" spans="1:7">
      <c r="A588" s="74"/>
      <c r="G588" s="76"/>
    </row>
    <row r="589" spans="1:7">
      <c r="A589" s="74"/>
      <c r="G589" s="76"/>
    </row>
    <row r="590" spans="1:7">
      <c r="A590" s="74"/>
      <c r="G590" s="76"/>
    </row>
    <row r="591" spans="1:7">
      <c r="A591" s="74"/>
      <c r="G591" s="76"/>
    </row>
    <row r="592" spans="1:7">
      <c r="A592" s="74"/>
      <c r="G592" s="76"/>
    </row>
    <row r="593" spans="1:7">
      <c r="A593" s="74"/>
      <c r="G593" s="76"/>
    </row>
    <row r="594" spans="1:7">
      <c r="A594" s="74"/>
      <c r="G594" s="76"/>
    </row>
    <row r="595" spans="1:7">
      <c r="A595" s="74"/>
      <c r="G595" s="76"/>
    </row>
    <row r="596" spans="1:7">
      <c r="A596" s="74"/>
      <c r="G596" s="76"/>
    </row>
    <row r="597" spans="1:7">
      <c r="A597" s="74"/>
      <c r="G597" s="76"/>
    </row>
    <row r="598" spans="1:7">
      <c r="A598" s="74"/>
      <c r="G598" s="76"/>
    </row>
    <row r="599" spans="1:7">
      <c r="A599" s="74"/>
      <c r="G599" s="76"/>
    </row>
    <row r="600" spans="1:7">
      <c r="A600" s="74"/>
      <c r="G600" s="76"/>
    </row>
    <row r="601" spans="1:7">
      <c r="A601" s="74"/>
      <c r="G601" s="76"/>
    </row>
    <row r="602" spans="1:7">
      <c r="A602" s="74"/>
      <c r="G602" s="76"/>
    </row>
    <row r="603" spans="1:7">
      <c r="A603" s="74"/>
      <c r="G603" s="76"/>
    </row>
    <row r="604" spans="1:7">
      <c r="A604" s="74"/>
      <c r="G604" s="76"/>
    </row>
    <row r="605" spans="1:7">
      <c r="A605" s="74"/>
      <c r="G605" s="76"/>
    </row>
    <row r="606" spans="1:7">
      <c r="A606" s="74"/>
      <c r="G606" s="76"/>
    </row>
    <row r="607" spans="1:7">
      <c r="A607" s="74"/>
      <c r="G607" s="76"/>
    </row>
    <row r="608" spans="1:7">
      <c r="A608" s="74"/>
      <c r="G608" s="76"/>
    </row>
    <row r="609" spans="1:7">
      <c r="A609" s="74"/>
      <c r="G609" s="76"/>
    </row>
    <row r="610" spans="1:7">
      <c r="A610" s="74"/>
      <c r="G610" s="76"/>
    </row>
    <row r="611" spans="1:7">
      <c r="A611" s="74"/>
      <c r="G611" s="76"/>
    </row>
    <row r="612" spans="1:7">
      <c r="A612" s="74"/>
      <c r="G612" s="76"/>
    </row>
    <row r="613" spans="1:7">
      <c r="A613" s="74"/>
      <c r="G613" s="76"/>
    </row>
    <row r="614" spans="1:7">
      <c r="A614" s="74"/>
      <c r="G614" s="76"/>
    </row>
    <row r="615" spans="1:7">
      <c r="A615" s="74"/>
      <c r="G615" s="76"/>
    </row>
    <row r="616" spans="1:7">
      <c r="A616" s="74"/>
      <c r="G616" s="76"/>
    </row>
    <row r="617" spans="1:7">
      <c r="A617" s="74"/>
      <c r="G617" s="76"/>
    </row>
    <row r="618" spans="1:7">
      <c r="A618" s="74"/>
      <c r="G618" s="76"/>
    </row>
    <row r="619" spans="1:7">
      <c r="A619" s="74"/>
      <c r="G619" s="76"/>
    </row>
    <row r="620" spans="1:7">
      <c r="A620" s="74"/>
      <c r="G620" s="76"/>
    </row>
    <row r="621" spans="1:7">
      <c r="A621" s="74"/>
      <c r="G621" s="76"/>
    </row>
    <row r="622" spans="1:7">
      <c r="A622" s="74"/>
      <c r="G622" s="76"/>
    </row>
    <row r="623" spans="1:7">
      <c r="A623" s="74"/>
      <c r="G623" s="76"/>
    </row>
    <row r="624" spans="1:7">
      <c r="A624" s="74"/>
      <c r="G624" s="76"/>
    </row>
    <row r="625" spans="1:7">
      <c r="A625" s="74"/>
      <c r="G625" s="76"/>
    </row>
    <row r="626" spans="1:7">
      <c r="A626" s="74"/>
      <c r="G626" s="76"/>
    </row>
    <row r="627" spans="1:7">
      <c r="A627" s="74"/>
      <c r="G627" s="76"/>
    </row>
    <row r="628" spans="1:7">
      <c r="A628" s="74"/>
      <c r="G628" s="76"/>
    </row>
    <row r="629" spans="1:7">
      <c r="A629" s="74"/>
      <c r="G629" s="76"/>
    </row>
    <row r="630" spans="1:7">
      <c r="A630" s="74"/>
      <c r="G630" s="76"/>
    </row>
    <row r="631" spans="1:7">
      <c r="A631" s="74"/>
      <c r="G631" s="76"/>
    </row>
    <row r="632" spans="1:7">
      <c r="A632" s="74"/>
      <c r="G632" s="76"/>
    </row>
    <row r="633" spans="1:7">
      <c r="A633" s="74"/>
      <c r="G633" s="76"/>
    </row>
    <row r="634" spans="1:7">
      <c r="A634" s="74"/>
      <c r="G634" s="76"/>
    </row>
    <row r="635" spans="1:7">
      <c r="A635" s="74"/>
      <c r="G635" s="76"/>
    </row>
    <row r="636" spans="1:7">
      <c r="A636" s="74"/>
      <c r="G636" s="76"/>
    </row>
    <row r="637" spans="1:7">
      <c r="A637" s="74"/>
      <c r="G637" s="76"/>
    </row>
    <row r="638" spans="1:7">
      <c r="A638" s="74"/>
      <c r="G638" s="76"/>
    </row>
    <row r="639" spans="1:7">
      <c r="A639" s="74"/>
      <c r="G639" s="76"/>
    </row>
    <row r="640" spans="1:7">
      <c r="A640" s="74"/>
      <c r="G640" s="76"/>
    </row>
    <row r="641" spans="1:7">
      <c r="A641" s="74"/>
      <c r="G641" s="76"/>
    </row>
    <row r="642" spans="1:7">
      <c r="A642" s="74"/>
      <c r="G642" s="76"/>
    </row>
    <row r="643" spans="1:7">
      <c r="A643" s="74"/>
      <c r="G643" s="76"/>
    </row>
    <row r="644" spans="1:7">
      <c r="A644" s="74"/>
      <c r="G644" s="76"/>
    </row>
    <row r="645" spans="1:7">
      <c r="A645" s="74"/>
      <c r="G645" s="76"/>
    </row>
    <row r="646" spans="1:7">
      <c r="A646" s="74"/>
      <c r="G646" s="76"/>
    </row>
    <row r="647" spans="1:7">
      <c r="A647" s="74"/>
    </row>
    <row r="648" spans="1:7">
      <c r="A648" s="74"/>
    </row>
    <row r="649" spans="1:7">
      <c r="A649" s="74"/>
    </row>
    <row r="650" spans="1:7">
      <c r="A650" s="74"/>
    </row>
    <row r="651" spans="1:7" s="7" customFormat="1">
      <c r="A651" s="74"/>
      <c r="C651" s="57"/>
      <c r="D651" s="57"/>
      <c r="E651" s="57"/>
      <c r="F651" s="57"/>
      <c r="G651" s="57"/>
    </row>
    <row r="652" spans="1:7" s="7" customFormat="1">
      <c r="A652" s="74"/>
      <c r="C652" s="57"/>
      <c r="D652" s="57"/>
      <c r="E652" s="57"/>
      <c r="F652" s="57"/>
      <c r="G652" s="57"/>
    </row>
    <row r="653" spans="1:7" s="7" customFormat="1">
      <c r="A653" s="74"/>
      <c r="C653" s="57"/>
      <c r="D653" s="57"/>
      <c r="E653" s="57"/>
      <c r="F653" s="57"/>
      <c r="G653" s="57"/>
    </row>
    <row r="654" spans="1:7" s="7" customFormat="1">
      <c r="A654" s="74"/>
      <c r="C654" s="57"/>
      <c r="D654" s="57"/>
      <c r="E654" s="57"/>
      <c r="F654" s="57"/>
      <c r="G654" s="57"/>
    </row>
    <row r="655" spans="1:7" s="7" customFormat="1">
      <c r="A655" s="74"/>
      <c r="C655" s="57"/>
      <c r="D655" s="57"/>
      <c r="E655" s="57"/>
      <c r="F655" s="57"/>
      <c r="G655" s="57"/>
    </row>
    <row r="656" spans="1:7" s="7" customFormat="1">
      <c r="A656" s="74"/>
      <c r="C656" s="57"/>
      <c r="D656" s="57"/>
      <c r="E656" s="57"/>
      <c r="F656" s="57"/>
      <c r="G656" s="57"/>
    </row>
    <row r="657" spans="1:7" s="7" customFormat="1">
      <c r="A657" s="74"/>
      <c r="C657" s="57"/>
      <c r="D657" s="57"/>
      <c r="E657" s="57"/>
      <c r="F657" s="57"/>
      <c r="G657" s="57"/>
    </row>
    <row r="658" spans="1:7" s="7" customFormat="1">
      <c r="A658" s="74"/>
      <c r="C658" s="57"/>
      <c r="D658" s="57"/>
      <c r="E658" s="57"/>
      <c r="F658" s="57"/>
      <c r="G658" s="57"/>
    </row>
    <row r="659" spans="1:7" s="7" customFormat="1">
      <c r="A659" s="74"/>
      <c r="C659" s="57"/>
      <c r="D659" s="57"/>
      <c r="E659" s="57"/>
      <c r="F659" s="57"/>
      <c r="G659" s="57"/>
    </row>
    <row r="660" spans="1:7" s="7" customFormat="1">
      <c r="A660" s="74"/>
      <c r="C660" s="57"/>
      <c r="D660" s="57"/>
      <c r="E660" s="57"/>
      <c r="F660" s="57"/>
      <c r="G660" s="57"/>
    </row>
    <row r="661" spans="1:7" s="7" customFormat="1">
      <c r="A661" s="74"/>
      <c r="C661" s="57"/>
      <c r="D661" s="57"/>
      <c r="E661" s="57"/>
      <c r="F661" s="57"/>
      <c r="G661" s="57"/>
    </row>
    <row r="662" spans="1:7" s="7" customFormat="1">
      <c r="A662" s="74"/>
      <c r="C662" s="57"/>
      <c r="D662" s="57"/>
      <c r="E662" s="57"/>
      <c r="F662" s="57"/>
      <c r="G662" s="57"/>
    </row>
  </sheetData>
  <mergeCells count="5">
    <mergeCell ref="H7:H8"/>
    <mergeCell ref="I7:I8"/>
    <mergeCell ref="B9:C9"/>
    <mergeCell ref="B13:C13"/>
    <mergeCell ref="B23:C23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7409F-C58E-4F30-9F34-2F7CBAF56938}">
  <dimension ref="B1:S21"/>
  <sheetViews>
    <sheetView showGridLines="0" zoomScale="69" workbookViewId="0">
      <selection activeCell="K21" sqref="K21"/>
    </sheetView>
  </sheetViews>
  <sheetFormatPr defaultColWidth="9.1796875" defaultRowHeight="14.5"/>
  <cols>
    <col min="1" max="1" width="1.54296875" style="57" customWidth="1"/>
    <col min="2" max="3" width="18.7265625" style="57" customWidth="1"/>
    <col min="4" max="10" width="13.7265625" style="57" customWidth="1"/>
    <col min="11" max="11" width="20" style="57" customWidth="1"/>
    <col min="12" max="18" width="12.81640625" style="57" customWidth="1"/>
    <col min="19" max="19" width="21.7265625" style="57" bestFit="1" customWidth="1"/>
    <col min="20" max="16384" width="9.1796875" style="57"/>
  </cols>
  <sheetData>
    <row r="1" spans="2:19" ht="15" thickBot="1"/>
    <row r="2" spans="2:19" ht="15" thickBot="1">
      <c r="B2" s="149" t="s">
        <v>220</v>
      </c>
      <c r="C2" s="149" t="s">
        <v>221</v>
      </c>
      <c r="D2" s="71" t="s">
        <v>222</v>
      </c>
      <c r="E2" s="58">
        <v>3.1</v>
      </c>
      <c r="F2" s="58">
        <v>3.2</v>
      </c>
      <c r="G2" s="59" t="s">
        <v>223</v>
      </c>
      <c r="H2" s="59" t="s">
        <v>224</v>
      </c>
      <c r="I2" s="58" t="s">
        <v>225</v>
      </c>
      <c r="J2" s="58" t="s">
        <v>226</v>
      </c>
      <c r="K2" s="58" t="s">
        <v>227</v>
      </c>
      <c r="L2" s="58" t="s">
        <v>228</v>
      </c>
      <c r="M2" s="58" t="s">
        <v>229</v>
      </c>
      <c r="N2" s="58" t="s">
        <v>230</v>
      </c>
      <c r="O2" s="58" t="s">
        <v>231</v>
      </c>
      <c r="P2" s="58" t="s">
        <v>232</v>
      </c>
      <c r="Q2" s="58" t="s">
        <v>233</v>
      </c>
      <c r="R2" s="58" t="s">
        <v>234</v>
      </c>
      <c r="S2" s="60" t="s">
        <v>235</v>
      </c>
    </row>
    <row r="3" spans="2:19" s="63" customFormat="1" ht="26">
      <c r="B3" s="150"/>
      <c r="C3" s="150"/>
      <c r="D3" s="70" t="s">
        <v>236</v>
      </c>
      <c r="E3" s="61" t="s">
        <v>237</v>
      </c>
      <c r="F3" s="65" t="s">
        <v>238</v>
      </c>
      <c r="G3" s="65" t="s">
        <v>239</v>
      </c>
      <c r="H3" s="152" t="s">
        <v>240</v>
      </c>
      <c r="I3" s="152" t="s">
        <v>241</v>
      </c>
      <c r="J3" s="65" t="s">
        <v>242</v>
      </c>
      <c r="K3" s="65" t="s">
        <v>243</v>
      </c>
      <c r="L3" s="65" t="s">
        <v>244</v>
      </c>
      <c r="M3" s="65" t="s">
        <v>245</v>
      </c>
      <c r="N3" s="65" t="s">
        <v>246</v>
      </c>
      <c r="O3" s="65" t="s">
        <v>247</v>
      </c>
      <c r="P3" s="65" t="s">
        <v>248</v>
      </c>
      <c r="Q3" s="65" t="s">
        <v>249</v>
      </c>
      <c r="R3" s="65" t="s">
        <v>250</v>
      </c>
      <c r="S3" s="62" t="s">
        <v>251</v>
      </c>
    </row>
    <row r="4" spans="2:19" s="63" customFormat="1" ht="13.5" thickBot="1">
      <c r="B4" s="151"/>
      <c r="C4" s="150"/>
      <c r="D4" s="69" t="s">
        <v>252</v>
      </c>
      <c r="E4" s="68" t="s">
        <v>253</v>
      </c>
      <c r="F4" s="67" t="s">
        <v>253</v>
      </c>
      <c r="G4" s="67" t="s">
        <v>254</v>
      </c>
      <c r="H4" s="153"/>
      <c r="I4" s="153"/>
      <c r="J4" s="67" t="s">
        <v>255</v>
      </c>
      <c r="K4" s="67" t="s">
        <v>253</v>
      </c>
      <c r="L4" s="67" t="s">
        <v>253</v>
      </c>
      <c r="M4" s="67" t="s">
        <v>253</v>
      </c>
      <c r="N4" s="67" t="s">
        <v>254</v>
      </c>
      <c r="O4" s="67" t="s">
        <v>253</v>
      </c>
      <c r="P4" s="67" t="s">
        <v>253</v>
      </c>
      <c r="Q4" s="67" t="s">
        <v>254</v>
      </c>
      <c r="R4" s="67" t="s">
        <v>253</v>
      </c>
      <c r="S4" s="66" t="s">
        <v>254</v>
      </c>
    </row>
    <row r="5" spans="2:19" s="63" customFormat="1" ht="28.5" customHeight="1" thickBot="1">
      <c r="B5" s="147" t="s">
        <v>294</v>
      </c>
      <c r="C5" s="148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8"/>
    </row>
    <row r="6" spans="2:19" ht="30" customHeight="1">
      <c r="B6" s="28">
        <v>9693771</v>
      </c>
      <c r="C6" s="29" t="s">
        <v>256</v>
      </c>
      <c r="D6" s="27" t="s">
        <v>257</v>
      </c>
      <c r="E6" s="25" t="s">
        <v>258</v>
      </c>
      <c r="F6" s="25" t="s">
        <v>259</v>
      </c>
      <c r="G6" s="30" t="s">
        <v>295</v>
      </c>
      <c r="H6" s="25" t="s">
        <v>260</v>
      </c>
      <c r="I6" s="79">
        <v>42491</v>
      </c>
      <c r="J6" s="25" t="s">
        <v>261</v>
      </c>
      <c r="K6" s="25" t="s">
        <v>258</v>
      </c>
      <c r="L6" s="25" t="s">
        <v>258</v>
      </c>
      <c r="M6" s="25" t="s">
        <v>258</v>
      </c>
      <c r="N6" s="25">
        <v>0</v>
      </c>
      <c r="O6" s="25" t="s">
        <v>258</v>
      </c>
      <c r="P6" s="25" t="s">
        <v>258</v>
      </c>
      <c r="Q6" s="25">
        <v>0</v>
      </c>
      <c r="R6" s="25" t="s">
        <v>258</v>
      </c>
      <c r="S6" s="31">
        <v>0</v>
      </c>
    </row>
    <row r="7" spans="2:19" ht="30" customHeight="1">
      <c r="B7" s="32">
        <v>9693885</v>
      </c>
      <c r="C7" s="33" t="s">
        <v>256</v>
      </c>
      <c r="D7" s="27" t="s">
        <v>257</v>
      </c>
      <c r="E7" s="25" t="s">
        <v>258</v>
      </c>
      <c r="F7" s="25" t="s">
        <v>259</v>
      </c>
      <c r="G7" s="64">
        <v>50</v>
      </c>
      <c r="H7" s="25" t="s">
        <v>260</v>
      </c>
      <c r="I7" s="79">
        <v>42491</v>
      </c>
      <c r="J7" s="25" t="s">
        <v>261</v>
      </c>
      <c r="K7" s="25" t="s">
        <v>258</v>
      </c>
      <c r="L7" s="25" t="s">
        <v>258</v>
      </c>
      <c r="M7" s="25" t="s">
        <v>258</v>
      </c>
      <c r="N7" s="25">
        <v>0</v>
      </c>
      <c r="O7" s="25" t="s">
        <v>258</v>
      </c>
      <c r="P7" s="25" t="s">
        <v>258</v>
      </c>
      <c r="Q7" s="25">
        <v>0</v>
      </c>
      <c r="R7" s="25" t="s">
        <v>258</v>
      </c>
      <c r="S7" s="31">
        <v>0</v>
      </c>
    </row>
    <row r="8" spans="2:19" ht="30" customHeight="1" thickBot="1">
      <c r="B8" s="34">
        <v>9693880</v>
      </c>
      <c r="C8" s="35" t="s">
        <v>256</v>
      </c>
      <c r="D8" s="36" t="s">
        <v>257</v>
      </c>
      <c r="E8" s="37" t="s">
        <v>258</v>
      </c>
      <c r="F8" s="37" t="s">
        <v>259</v>
      </c>
      <c r="G8" s="38">
        <v>50</v>
      </c>
      <c r="H8" s="37" t="s">
        <v>260</v>
      </c>
      <c r="I8" s="79">
        <v>42491</v>
      </c>
      <c r="J8" s="37" t="s">
        <v>261</v>
      </c>
      <c r="K8" s="37" t="s">
        <v>258</v>
      </c>
      <c r="L8" s="37" t="s">
        <v>258</v>
      </c>
      <c r="M8" s="37" t="s">
        <v>258</v>
      </c>
      <c r="N8" s="37">
        <v>0</v>
      </c>
      <c r="O8" s="37" t="s">
        <v>258</v>
      </c>
      <c r="P8" s="37" t="s">
        <v>258</v>
      </c>
      <c r="Q8" s="37">
        <v>0</v>
      </c>
      <c r="R8" s="37" t="s">
        <v>258</v>
      </c>
      <c r="S8" s="39">
        <v>0</v>
      </c>
    </row>
    <row r="9" spans="2:19" ht="30" customHeight="1" thickBot="1">
      <c r="B9" s="147" t="s">
        <v>296</v>
      </c>
      <c r="C9" s="148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1"/>
    </row>
    <row r="10" spans="2:19" ht="30" customHeight="1">
      <c r="B10" s="32" t="s">
        <v>262</v>
      </c>
      <c r="C10" s="40" t="s">
        <v>263</v>
      </c>
      <c r="D10" s="27" t="s">
        <v>257</v>
      </c>
      <c r="E10" s="25" t="s">
        <v>258</v>
      </c>
      <c r="F10" s="25" t="s">
        <v>259</v>
      </c>
      <c r="G10" s="25">
        <v>103</v>
      </c>
      <c r="H10" s="25" t="s">
        <v>260</v>
      </c>
      <c r="I10" s="25" t="s">
        <v>261</v>
      </c>
      <c r="J10" s="25" t="s">
        <v>261</v>
      </c>
      <c r="K10" s="25" t="s">
        <v>258</v>
      </c>
      <c r="L10" s="25" t="s">
        <v>258</v>
      </c>
      <c r="M10" s="25" t="s">
        <v>258</v>
      </c>
      <c r="N10" s="25">
        <v>0</v>
      </c>
      <c r="O10" s="25" t="s">
        <v>258</v>
      </c>
      <c r="P10" s="25" t="s">
        <v>258</v>
      </c>
      <c r="Q10" s="25">
        <v>0</v>
      </c>
      <c r="R10" s="25" t="s">
        <v>258</v>
      </c>
      <c r="S10" s="31">
        <v>0</v>
      </c>
    </row>
    <row r="11" spans="2:19" ht="30" customHeight="1">
      <c r="B11" s="41" t="s">
        <v>264</v>
      </c>
      <c r="C11" s="33" t="s">
        <v>263</v>
      </c>
      <c r="D11" s="27" t="s">
        <v>257</v>
      </c>
      <c r="E11" s="25" t="s">
        <v>258</v>
      </c>
      <c r="F11" s="25" t="s">
        <v>259</v>
      </c>
      <c r="G11" s="64">
        <v>83</v>
      </c>
      <c r="H11" s="25" t="s">
        <v>260</v>
      </c>
      <c r="I11" s="25" t="s">
        <v>261</v>
      </c>
      <c r="J11" s="25" t="s">
        <v>261</v>
      </c>
      <c r="K11" s="25" t="s">
        <v>258</v>
      </c>
      <c r="L11" s="25" t="s">
        <v>258</v>
      </c>
      <c r="M11" s="25" t="s">
        <v>258</v>
      </c>
      <c r="N11" s="25">
        <v>0</v>
      </c>
      <c r="O11" s="25" t="s">
        <v>258</v>
      </c>
      <c r="P11" s="25" t="s">
        <v>258</v>
      </c>
      <c r="Q11" s="25">
        <v>0</v>
      </c>
      <c r="R11" s="25" t="s">
        <v>258</v>
      </c>
      <c r="S11" s="31">
        <v>0</v>
      </c>
    </row>
    <row r="12" spans="2:19" ht="30" customHeight="1">
      <c r="B12" s="41" t="s">
        <v>265</v>
      </c>
      <c r="C12" s="33" t="s">
        <v>263</v>
      </c>
      <c r="D12" s="27" t="s">
        <v>257</v>
      </c>
      <c r="E12" s="25" t="s">
        <v>258</v>
      </c>
      <c r="F12" s="25" t="s">
        <v>259</v>
      </c>
      <c r="G12" s="64">
        <v>95</v>
      </c>
      <c r="H12" s="25" t="s">
        <v>260</v>
      </c>
      <c r="I12" s="25" t="s">
        <v>261</v>
      </c>
      <c r="J12" s="25" t="s">
        <v>261</v>
      </c>
      <c r="K12" s="25" t="s">
        <v>258</v>
      </c>
      <c r="L12" s="25" t="s">
        <v>258</v>
      </c>
      <c r="M12" s="25" t="s">
        <v>258</v>
      </c>
      <c r="N12" s="25">
        <v>0</v>
      </c>
      <c r="O12" s="25" t="s">
        <v>258</v>
      </c>
      <c r="P12" s="25" t="s">
        <v>258</v>
      </c>
      <c r="Q12" s="25">
        <v>0</v>
      </c>
      <c r="R12" s="25" t="s">
        <v>258</v>
      </c>
      <c r="S12" s="31">
        <v>0</v>
      </c>
    </row>
    <row r="13" spans="2:19" ht="30" customHeight="1">
      <c r="B13" s="41" t="s">
        <v>266</v>
      </c>
      <c r="C13" s="33" t="s">
        <v>263</v>
      </c>
      <c r="D13" s="27" t="s">
        <v>257</v>
      </c>
      <c r="E13" s="25" t="s">
        <v>258</v>
      </c>
      <c r="F13" s="25" t="s">
        <v>259</v>
      </c>
      <c r="G13" s="64">
        <v>102</v>
      </c>
      <c r="H13" s="25" t="s">
        <v>260</v>
      </c>
      <c r="I13" s="25" t="s">
        <v>261</v>
      </c>
      <c r="J13" s="25" t="s">
        <v>261</v>
      </c>
      <c r="K13" s="25" t="s">
        <v>258</v>
      </c>
      <c r="L13" s="25" t="s">
        <v>258</v>
      </c>
      <c r="M13" s="25" t="s">
        <v>258</v>
      </c>
      <c r="N13" s="25">
        <v>0</v>
      </c>
      <c r="O13" s="25" t="s">
        <v>258</v>
      </c>
      <c r="P13" s="25" t="s">
        <v>258</v>
      </c>
      <c r="Q13" s="25">
        <v>0</v>
      </c>
      <c r="R13" s="25" t="s">
        <v>258</v>
      </c>
      <c r="S13" s="31">
        <v>0</v>
      </c>
    </row>
    <row r="14" spans="2:19" ht="30" customHeight="1">
      <c r="B14" s="41" t="s">
        <v>267</v>
      </c>
      <c r="C14" s="33" t="s">
        <v>268</v>
      </c>
      <c r="D14" s="27" t="s">
        <v>257</v>
      </c>
      <c r="E14" s="25" t="s">
        <v>258</v>
      </c>
      <c r="F14" s="25" t="s">
        <v>259</v>
      </c>
      <c r="G14" s="64">
        <v>14.9</v>
      </c>
      <c r="H14" s="25" t="s">
        <v>260</v>
      </c>
      <c r="I14" s="25" t="s">
        <v>261</v>
      </c>
      <c r="J14" s="25" t="s">
        <v>261</v>
      </c>
      <c r="K14" s="25" t="s">
        <v>258</v>
      </c>
      <c r="L14" s="25" t="s">
        <v>258</v>
      </c>
      <c r="M14" s="25" t="s">
        <v>258</v>
      </c>
      <c r="N14" s="25">
        <v>0</v>
      </c>
      <c r="O14" s="25" t="s">
        <v>258</v>
      </c>
      <c r="P14" s="25" t="s">
        <v>258</v>
      </c>
      <c r="Q14" s="25">
        <v>0</v>
      </c>
      <c r="R14" s="25" t="s">
        <v>258</v>
      </c>
      <c r="S14" s="31">
        <v>0</v>
      </c>
    </row>
    <row r="15" spans="2:19" ht="30" customHeight="1">
      <c r="B15" s="41" t="s">
        <v>269</v>
      </c>
      <c r="C15" s="33" t="s">
        <v>263</v>
      </c>
      <c r="D15" s="27" t="s">
        <v>257</v>
      </c>
      <c r="E15" s="25" t="s">
        <v>258</v>
      </c>
      <c r="F15" s="25" t="s">
        <v>259</v>
      </c>
      <c r="G15" s="64">
        <v>14.9</v>
      </c>
      <c r="H15" s="25" t="s">
        <v>260</v>
      </c>
      <c r="I15" s="25" t="s">
        <v>261</v>
      </c>
      <c r="J15" s="25" t="s">
        <v>261</v>
      </c>
      <c r="K15" s="25" t="s">
        <v>258</v>
      </c>
      <c r="L15" s="25" t="s">
        <v>258</v>
      </c>
      <c r="M15" s="25" t="s">
        <v>258</v>
      </c>
      <c r="N15" s="25">
        <v>0</v>
      </c>
      <c r="O15" s="25" t="s">
        <v>258</v>
      </c>
      <c r="P15" s="25" t="s">
        <v>258</v>
      </c>
      <c r="Q15" s="25">
        <v>0</v>
      </c>
      <c r="R15" s="25" t="s">
        <v>258</v>
      </c>
      <c r="S15" s="31">
        <v>0</v>
      </c>
    </row>
    <row r="16" spans="2:19" ht="30" customHeight="1">
      <c r="B16" s="41" t="s">
        <v>270</v>
      </c>
      <c r="C16" s="33" t="s">
        <v>263</v>
      </c>
      <c r="D16" s="27" t="s">
        <v>257</v>
      </c>
      <c r="E16" s="25" t="s">
        <v>258</v>
      </c>
      <c r="F16" s="25" t="s">
        <v>259</v>
      </c>
      <c r="G16" s="64">
        <v>14.9</v>
      </c>
      <c r="H16" s="25" t="s">
        <v>260</v>
      </c>
      <c r="I16" s="25" t="s">
        <v>261</v>
      </c>
      <c r="J16" s="25" t="s">
        <v>261</v>
      </c>
      <c r="K16" s="25" t="s">
        <v>258</v>
      </c>
      <c r="L16" s="25" t="s">
        <v>258</v>
      </c>
      <c r="M16" s="25" t="s">
        <v>258</v>
      </c>
      <c r="N16" s="25">
        <v>0</v>
      </c>
      <c r="O16" s="25" t="s">
        <v>258</v>
      </c>
      <c r="P16" s="25" t="s">
        <v>258</v>
      </c>
      <c r="Q16" s="25">
        <v>0</v>
      </c>
      <c r="R16" s="25" t="s">
        <v>258</v>
      </c>
      <c r="S16" s="31">
        <v>0</v>
      </c>
    </row>
    <row r="17" spans="2:19" ht="30" customHeight="1">
      <c r="B17" s="41" t="s">
        <v>271</v>
      </c>
      <c r="C17" s="33" t="s">
        <v>263</v>
      </c>
      <c r="D17" s="27" t="s">
        <v>257</v>
      </c>
      <c r="E17" s="25" t="s">
        <v>258</v>
      </c>
      <c r="F17" s="25" t="s">
        <v>259</v>
      </c>
      <c r="G17" s="64">
        <v>14.9</v>
      </c>
      <c r="H17" s="25" t="s">
        <v>260</v>
      </c>
      <c r="I17" s="25" t="s">
        <v>261</v>
      </c>
      <c r="J17" s="25" t="s">
        <v>261</v>
      </c>
      <c r="K17" s="25" t="s">
        <v>258</v>
      </c>
      <c r="L17" s="25" t="s">
        <v>258</v>
      </c>
      <c r="M17" s="25" t="s">
        <v>258</v>
      </c>
      <c r="N17" s="25">
        <v>0</v>
      </c>
      <c r="O17" s="25" t="s">
        <v>258</v>
      </c>
      <c r="P17" s="25" t="s">
        <v>258</v>
      </c>
      <c r="Q17" s="25">
        <v>0</v>
      </c>
      <c r="R17" s="25" t="s">
        <v>258</v>
      </c>
      <c r="S17" s="31">
        <v>0</v>
      </c>
    </row>
    <row r="18" spans="2:19" ht="30" customHeight="1" thickBot="1">
      <c r="B18" s="42" t="s">
        <v>272</v>
      </c>
      <c r="C18" s="35" t="s">
        <v>263</v>
      </c>
      <c r="D18" s="43" t="s">
        <v>257</v>
      </c>
      <c r="E18" s="44" t="s">
        <v>258</v>
      </c>
      <c r="F18" s="44" t="s">
        <v>259</v>
      </c>
      <c r="G18" s="26">
        <v>14.9</v>
      </c>
      <c r="H18" s="44" t="s">
        <v>260</v>
      </c>
      <c r="I18" s="44" t="s">
        <v>261</v>
      </c>
      <c r="J18" s="44" t="s">
        <v>261</v>
      </c>
      <c r="K18" s="44" t="s">
        <v>258</v>
      </c>
      <c r="L18" s="44" t="s">
        <v>258</v>
      </c>
      <c r="M18" s="44" t="s">
        <v>258</v>
      </c>
      <c r="N18" s="44">
        <v>0</v>
      </c>
      <c r="O18" s="44" t="s">
        <v>258</v>
      </c>
      <c r="P18" s="44" t="s">
        <v>258</v>
      </c>
      <c r="Q18" s="44">
        <v>0</v>
      </c>
      <c r="R18" s="44" t="s">
        <v>258</v>
      </c>
      <c r="S18" s="45">
        <v>0</v>
      </c>
    </row>
    <row r="19" spans="2:19" ht="30" customHeight="1" thickBot="1">
      <c r="B19" s="147" t="s">
        <v>297</v>
      </c>
      <c r="C19" s="148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1"/>
    </row>
    <row r="20" spans="2:19" ht="32.25" customHeight="1">
      <c r="B20" s="73" t="s">
        <v>278</v>
      </c>
      <c r="C20" s="73" t="s">
        <v>279</v>
      </c>
      <c r="D20" s="64" t="s">
        <v>280</v>
      </c>
      <c r="E20" s="64" t="s">
        <v>281</v>
      </c>
      <c r="F20" s="64" t="s">
        <v>284</v>
      </c>
      <c r="G20" s="73">
        <v>2.12</v>
      </c>
      <c r="H20" s="64" t="s">
        <v>293</v>
      </c>
      <c r="I20" s="72" t="s">
        <v>282</v>
      </c>
      <c r="J20" s="64" t="s">
        <v>283</v>
      </c>
      <c r="K20" s="64" t="s">
        <v>284</v>
      </c>
      <c r="L20" s="64" t="s">
        <v>284</v>
      </c>
      <c r="M20" s="64" t="s">
        <v>284</v>
      </c>
      <c r="N20" s="64" t="s">
        <v>285</v>
      </c>
      <c r="O20" s="64" t="s">
        <v>284</v>
      </c>
      <c r="P20" s="64" t="s">
        <v>284</v>
      </c>
      <c r="Q20" s="64" t="s">
        <v>284</v>
      </c>
      <c r="R20" s="64" t="s">
        <v>284</v>
      </c>
      <c r="S20" s="64" t="s">
        <v>284</v>
      </c>
    </row>
    <row r="21" spans="2:19" ht="32.25" customHeight="1">
      <c r="B21" s="73" t="s">
        <v>286</v>
      </c>
      <c r="C21" s="73" t="s">
        <v>279</v>
      </c>
      <c r="D21" s="64" t="s">
        <v>280</v>
      </c>
      <c r="E21" s="64" t="s">
        <v>287</v>
      </c>
      <c r="F21" s="64" t="s">
        <v>284</v>
      </c>
      <c r="G21" s="64">
        <v>2.12</v>
      </c>
      <c r="H21" s="64" t="s">
        <v>293</v>
      </c>
      <c r="I21" s="72" t="s">
        <v>282</v>
      </c>
      <c r="J21" s="64" t="s">
        <v>283</v>
      </c>
      <c r="K21" s="64" t="s">
        <v>284</v>
      </c>
      <c r="L21" s="64" t="s">
        <v>284</v>
      </c>
      <c r="M21" s="64" t="s">
        <v>284</v>
      </c>
      <c r="N21" s="64" t="s">
        <v>285</v>
      </c>
      <c r="O21" s="64" t="s">
        <v>284</v>
      </c>
      <c r="P21" s="64" t="s">
        <v>284</v>
      </c>
      <c r="Q21" s="64" t="s">
        <v>284</v>
      </c>
      <c r="R21" s="64" t="s">
        <v>284</v>
      </c>
      <c r="S21" s="64" t="s">
        <v>284</v>
      </c>
    </row>
  </sheetData>
  <mergeCells count="7">
    <mergeCell ref="B19:C19"/>
    <mergeCell ref="B2:B4"/>
    <mergeCell ref="C2:C4"/>
    <mergeCell ref="H3:H4"/>
    <mergeCell ref="I3:I4"/>
    <mergeCell ref="B5:C5"/>
    <mergeCell ref="B9:C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4421F5F6D10C4084445781AC1A23AB" ma:contentTypeVersion="12" ma:contentTypeDescription="Create a new document." ma:contentTypeScope="" ma:versionID="2847f118aab8e7b4e9588bdb000672c7">
  <xsd:schema xmlns:xsd="http://www.w3.org/2001/XMLSchema" xmlns:xs="http://www.w3.org/2001/XMLSchema" xmlns:p="http://schemas.microsoft.com/office/2006/metadata/properties" xmlns:ns3="b6aadf7a-b6c4-4b57-ba87-55c493b4fd0b" xmlns:ns4="d84d85bb-9a87-4f04-848f-6f0e3b359c3e" targetNamespace="http://schemas.microsoft.com/office/2006/metadata/properties" ma:root="true" ma:fieldsID="04f60886bb981ff2336109c1e4a6b5a3" ns3:_="" ns4:_="">
    <xsd:import namespace="b6aadf7a-b6c4-4b57-ba87-55c493b4fd0b"/>
    <xsd:import namespace="d84d85bb-9a87-4f04-848f-6f0e3b359c3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adf7a-b6c4-4b57-ba87-55c493b4fd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4d85bb-9a87-4f04-848f-6f0e3b359c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3A5041-2F4D-40A3-9A4B-D7D4F743A1DF}">
  <ds:schemaRefs>
    <ds:schemaRef ds:uri="http://purl.org/dc/terms/"/>
    <ds:schemaRef ds:uri="http://purl.org/dc/dcmitype/"/>
    <ds:schemaRef ds:uri="http://schemas.microsoft.com/office/2006/documentManagement/types"/>
    <ds:schemaRef ds:uri="b6aadf7a-b6c4-4b57-ba87-55c493b4fd0b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d84d85bb-9a87-4f04-848f-6f0e3b359c3e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18FC8FF-7B36-4A8E-B9BF-025206C8B9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5CCDA0-30D5-4C78-9EEC-11F613A24C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aadf7a-b6c4-4b57-ba87-55c493b4fd0b"/>
    <ds:schemaRef ds:uri="d84d85bb-9a87-4f04-848f-6f0e3b359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Title Page</vt:lpstr>
      <vt:lpstr>F gases</vt:lpstr>
      <vt:lpstr>SF6 - 2020</vt:lpstr>
      <vt:lpstr>SF6 - 2019</vt:lpstr>
      <vt:lpstr>SF6 2018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Christine Galea</dc:creator>
  <cp:keywords/>
  <dc:description/>
  <cp:lastModifiedBy>Christine Galea</cp:lastModifiedBy>
  <cp:revision/>
  <cp:lastPrinted>2017-06-21T07:20:29Z</cp:lastPrinted>
  <dcterms:created xsi:type="dcterms:W3CDTF">2016-08-18T06:35:00Z</dcterms:created>
  <dcterms:modified xsi:type="dcterms:W3CDTF">2021-07-07T14:42:51Z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0x0101001E4421F5F6D10C4084445781AC1A23AB</vt:lpwstr>
  </property>
</Properties>
</file>